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'DC37'!$A$1:$AA$54</definedName>
    <definedName name="_xlnm.Print_Area" localSheetId="12">'DC38'!$A$1:$AA$54</definedName>
    <definedName name="_xlnm.Print_Area" localSheetId="18">'DC39'!$A$1:$AA$54</definedName>
    <definedName name="_xlnm.Print_Area" localSheetId="22">'DC40'!$A$1:$AA$54</definedName>
    <definedName name="_xlnm.Print_Area" localSheetId="1">'NW371'!$A$1:$AA$54</definedName>
    <definedName name="_xlnm.Print_Area" localSheetId="2">'NW372'!$A$1:$AA$54</definedName>
    <definedName name="_xlnm.Print_Area" localSheetId="3">'NW373'!$A$1:$AA$54</definedName>
    <definedName name="_xlnm.Print_Area" localSheetId="4">'NW374'!$A$1:$AA$54</definedName>
    <definedName name="_xlnm.Print_Area" localSheetId="5">'NW375'!$A$1:$AA$54</definedName>
    <definedName name="_xlnm.Print_Area" localSheetId="7">'NW381'!$A$1:$AA$54</definedName>
    <definedName name="_xlnm.Print_Area" localSheetId="8">'NW382'!$A$1:$AA$54</definedName>
    <definedName name="_xlnm.Print_Area" localSheetId="9">'NW383'!$A$1:$AA$54</definedName>
    <definedName name="_xlnm.Print_Area" localSheetId="10">'NW384'!$A$1:$AA$54</definedName>
    <definedName name="_xlnm.Print_Area" localSheetId="11">'NW385'!$A$1:$AA$54</definedName>
    <definedName name="_xlnm.Print_Area" localSheetId="13">'NW392'!$A$1:$AA$54</definedName>
    <definedName name="_xlnm.Print_Area" localSheetId="14">'NW393'!$A$1:$AA$54</definedName>
    <definedName name="_xlnm.Print_Area" localSheetId="15">'NW394'!$A$1:$AA$54</definedName>
    <definedName name="_xlnm.Print_Area" localSheetId="16">'NW396'!$A$1:$AA$54</definedName>
    <definedName name="_xlnm.Print_Area" localSheetId="17">'NW397'!$A$1:$AA$54</definedName>
    <definedName name="_xlnm.Print_Area" localSheetId="19">'NW403'!$A$1:$AA$54</definedName>
    <definedName name="_xlnm.Print_Area" localSheetId="20">'NW404'!$A$1:$AA$54</definedName>
    <definedName name="_xlnm.Print_Area" localSheetId="21">'NW405'!$A$1:$AA$54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42" i="7"/>
  <c r="H40" i="2"/>
  <c r="E40" i="2"/>
  <c r="AA39" i="2"/>
  <c r="Z39" i="2"/>
  <c r="Y39" i="2"/>
  <c r="Y40" i="2" s="1"/>
  <c r="X39" i="2"/>
  <c r="W39" i="2"/>
  <c r="V39" i="2"/>
  <c r="U39" i="2"/>
  <c r="U40" i="2" s="1"/>
  <c r="T39" i="2"/>
  <c r="S39" i="2"/>
  <c r="R39" i="2"/>
  <c r="Q39" i="2"/>
  <c r="Q40" i="2" s="1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R40" i="3"/>
  <c r="G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I40" i="4"/>
  <c r="AA39" i="4"/>
  <c r="Z39" i="4"/>
  <c r="Y39" i="4"/>
  <c r="X39" i="4"/>
  <c r="W39" i="4"/>
  <c r="V39" i="4"/>
  <c r="V40" i="4" s="1"/>
  <c r="U39" i="4"/>
  <c r="T39" i="4"/>
  <c r="S39" i="4"/>
  <c r="R39" i="4"/>
  <c r="R40" i="4" s="1"/>
  <c r="Q39" i="4"/>
  <c r="P39" i="4"/>
  <c r="O39" i="4"/>
  <c r="N39" i="4"/>
  <c r="N40" i="4" s="1"/>
  <c r="M39" i="4"/>
  <c r="L39" i="4"/>
  <c r="K39" i="4"/>
  <c r="J39" i="4"/>
  <c r="J40" i="4" s="1"/>
  <c r="I39" i="4"/>
  <c r="H39" i="4"/>
  <c r="G39" i="4"/>
  <c r="F39" i="4"/>
  <c r="F40" i="4" s="1"/>
  <c r="E39" i="4"/>
  <c r="D39" i="4"/>
  <c r="C39" i="4"/>
  <c r="AA40" i="5"/>
  <c r="S40" i="5"/>
  <c r="J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40" i="6"/>
  <c r="AA39" i="6"/>
  <c r="AA40" i="6" s="1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V40" i="7"/>
  <c r="F40" i="7"/>
  <c r="AA39" i="7"/>
  <c r="Y39" i="7"/>
  <c r="X39" i="7"/>
  <c r="Z39" i="7" s="1"/>
  <c r="W39" i="7"/>
  <c r="V39" i="7"/>
  <c r="U39" i="7"/>
  <c r="T39" i="7"/>
  <c r="S39" i="7"/>
  <c r="S40" i="7" s="1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C40" i="7" s="1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W40" i="9"/>
  <c r="V40" i="9"/>
  <c r="G40" i="9"/>
  <c r="F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N40" i="11"/>
  <c r="J40" i="11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O40" i="13"/>
  <c r="N40" i="13"/>
  <c r="AA39" i="13"/>
  <c r="Y39" i="13"/>
  <c r="X39" i="13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N40" i="14"/>
  <c r="K40" i="14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O40" i="16"/>
  <c r="N40" i="16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E40" i="17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W40" i="18"/>
  <c r="R40" i="18"/>
  <c r="G40" i="18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Z39" i="19"/>
  <c r="Y39" i="19"/>
  <c r="X39" i="19"/>
  <c r="W39" i="19"/>
  <c r="V39" i="19"/>
  <c r="V40" i="19" s="1"/>
  <c r="U39" i="19"/>
  <c r="T39" i="19"/>
  <c r="S39" i="19"/>
  <c r="R39" i="19"/>
  <c r="R40" i="19" s="1"/>
  <c r="Q39" i="19"/>
  <c r="P39" i="19"/>
  <c r="O39" i="19"/>
  <c r="N39" i="19"/>
  <c r="N40" i="19" s="1"/>
  <c r="M39" i="19"/>
  <c r="L39" i="19"/>
  <c r="K39" i="19"/>
  <c r="J39" i="19"/>
  <c r="J40" i="19" s="1"/>
  <c r="I39" i="19"/>
  <c r="H39" i="19"/>
  <c r="G39" i="19"/>
  <c r="F39" i="19"/>
  <c r="F40" i="19" s="1"/>
  <c r="E39" i="19"/>
  <c r="D39" i="19"/>
  <c r="C39" i="19"/>
  <c r="AA40" i="20"/>
  <c r="AA39" i="20"/>
  <c r="Y39" i="20"/>
  <c r="X39" i="20"/>
  <c r="Z39" i="20" s="1"/>
  <c r="W39" i="20"/>
  <c r="V39" i="20"/>
  <c r="U39" i="20"/>
  <c r="T39" i="20"/>
  <c r="S39" i="20"/>
  <c r="S40" i="20" s="1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C40" i="20" s="1"/>
  <c r="L40" i="21"/>
  <c r="AA39" i="21"/>
  <c r="Y39" i="21"/>
  <c r="X39" i="21"/>
  <c r="Z39" i="21" s="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S40" i="22"/>
  <c r="AA39" i="22"/>
  <c r="Y39" i="22"/>
  <c r="X39" i="22"/>
  <c r="Z39" i="22" s="1"/>
  <c r="W39" i="22"/>
  <c r="V39" i="22"/>
  <c r="U39" i="22"/>
  <c r="T39" i="22"/>
  <c r="T40" i="22" s="1"/>
  <c r="S39" i="22"/>
  <c r="R39" i="22"/>
  <c r="Q39" i="22"/>
  <c r="P39" i="22"/>
  <c r="P40" i="22" s="1"/>
  <c r="O39" i="22"/>
  <c r="N39" i="22"/>
  <c r="M39" i="22"/>
  <c r="L39" i="22"/>
  <c r="L40" i="22" s="1"/>
  <c r="K39" i="22"/>
  <c r="J39" i="22"/>
  <c r="I39" i="22"/>
  <c r="H39" i="22"/>
  <c r="H40" i="22" s="1"/>
  <c r="G39" i="22"/>
  <c r="F39" i="22"/>
  <c r="E39" i="22"/>
  <c r="D39" i="22"/>
  <c r="D40" i="22" s="1"/>
  <c r="C39" i="22"/>
  <c r="C40" i="22" s="1"/>
  <c r="L40" i="23"/>
  <c r="AA39" i="23"/>
  <c r="Y39" i="23"/>
  <c r="X39" i="23"/>
  <c r="Z39" i="23" s="1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M40" i="1"/>
  <c r="I40" i="1"/>
  <c r="G40" i="1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G34" i="2"/>
  <c r="F34" i="2"/>
  <c r="E34" i="2"/>
  <c r="D34" i="2"/>
  <c r="D40" i="2" s="1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Q34" i="3"/>
  <c r="P34" i="3"/>
  <c r="O34" i="3"/>
  <c r="O40" i="3" s="1"/>
  <c r="N34" i="3"/>
  <c r="N40" i="3" s="1"/>
  <c r="M34" i="3"/>
  <c r="L34" i="3"/>
  <c r="K34" i="3"/>
  <c r="K40" i="3" s="1"/>
  <c r="J34" i="3"/>
  <c r="J40" i="3" s="1"/>
  <c r="I34" i="3"/>
  <c r="H34" i="3"/>
  <c r="G34" i="3"/>
  <c r="F34" i="3"/>
  <c r="F40" i="3" s="1"/>
  <c r="E34" i="3"/>
  <c r="D34" i="3"/>
  <c r="C34" i="3"/>
  <c r="C40" i="3" s="1"/>
  <c r="AA34" i="4"/>
  <c r="Y34" i="4"/>
  <c r="Y40" i="4" s="1"/>
  <c r="X34" i="4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H34" i="4"/>
  <c r="H40" i="4" s="1"/>
  <c r="G34" i="4"/>
  <c r="F34" i="4"/>
  <c r="E34" i="4"/>
  <c r="E40" i="4" s="1"/>
  <c r="D34" i="4"/>
  <c r="D40" i="4" s="1"/>
  <c r="C34" i="4"/>
  <c r="AA34" i="5"/>
  <c r="Y34" i="5"/>
  <c r="X34" i="5"/>
  <c r="Z34" i="5" s="1"/>
  <c r="W34" i="5"/>
  <c r="W40" i="5" s="1"/>
  <c r="V34" i="5"/>
  <c r="V40" i="5" s="1"/>
  <c r="U34" i="5"/>
  <c r="T34" i="5"/>
  <c r="S34" i="5"/>
  <c r="R34" i="5"/>
  <c r="R40" i="5" s="1"/>
  <c r="Q34" i="5"/>
  <c r="P34" i="5"/>
  <c r="O34" i="5"/>
  <c r="O40" i="5" s="1"/>
  <c r="N34" i="5"/>
  <c r="N40" i="5" s="1"/>
  <c r="M34" i="5"/>
  <c r="L34" i="5"/>
  <c r="K34" i="5"/>
  <c r="K40" i="5" s="1"/>
  <c r="J34" i="5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Y34" i="7"/>
  <c r="X34" i="7"/>
  <c r="Z34" i="7" s="1"/>
  <c r="W34" i="7"/>
  <c r="V34" i="7"/>
  <c r="U34" i="7"/>
  <c r="T34" i="7"/>
  <c r="S34" i="7"/>
  <c r="R34" i="7"/>
  <c r="R40" i="7" s="1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E34" i="7"/>
  <c r="D34" i="7"/>
  <c r="C34" i="7"/>
  <c r="AA34" i="8"/>
  <c r="Y34" i="8"/>
  <c r="X34" i="8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M40" i="8" s="1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AA40" i="9" s="1"/>
  <c r="Y34" i="9"/>
  <c r="X34" i="9"/>
  <c r="Z34" i="9" s="1"/>
  <c r="W34" i="9"/>
  <c r="V34" i="9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J40" i="9" s="1"/>
  <c r="I34" i="9"/>
  <c r="H34" i="9"/>
  <c r="G34" i="9"/>
  <c r="F34" i="9"/>
  <c r="E34" i="9"/>
  <c r="D34" i="9"/>
  <c r="C34" i="9"/>
  <c r="C40" i="9" s="1"/>
  <c r="AA34" i="10"/>
  <c r="Y34" i="10"/>
  <c r="Y40" i="10" s="1"/>
  <c r="X34" i="10"/>
  <c r="W34" i="10"/>
  <c r="V34" i="10"/>
  <c r="U34" i="10"/>
  <c r="U40" i="10" s="1"/>
  <c r="T34" i="10"/>
  <c r="T40" i="10" s="1"/>
  <c r="S34" i="10"/>
  <c r="R34" i="10"/>
  <c r="Q34" i="10"/>
  <c r="Q40" i="10" s="1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AA40" i="11" s="1"/>
  <c r="Y34" i="11"/>
  <c r="X34" i="11"/>
  <c r="Z34" i="11" s="1"/>
  <c r="W34" i="11"/>
  <c r="V34" i="11"/>
  <c r="V40" i="11" s="1"/>
  <c r="U34" i="11"/>
  <c r="T34" i="11"/>
  <c r="S34" i="11"/>
  <c r="R34" i="11"/>
  <c r="R40" i="11" s="1"/>
  <c r="Q34" i="11"/>
  <c r="P34" i="11"/>
  <c r="O34" i="11"/>
  <c r="N34" i="11"/>
  <c r="M34" i="11"/>
  <c r="L34" i="11"/>
  <c r="K34" i="11"/>
  <c r="J34" i="11"/>
  <c r="I34" i="11"/>
  <c r="H34" i="11"/>
  <c r="G34" i="11"/>
  <c r="F34" i="11"/>
  <c r="F40" i="11" s="1"/>
  <c r="E34" i="11"/>
  <c r="D34" i="11"/>
  <c r="C34" i="11"/>
  <c r="AA34" i="12"/>
  <c r="Y34" i="12"/>
  <c r="Y40" i="12" s="1"/>
  <c r="X34" i="12"/>
  <c r="W34" i="12"/>
  <c r="V34" i="12"/>
  <c r="U34" i="12"/>
  <c r="T34" i="12"/>
  <c r="T40" i="12" s="1"/>
  <c r="S34" i="12"/>
  <c r="R34" i="12"/>
  <c r="Q34" i="12"/>
  <c r="Q40" i="12" s="1"/>
  <c r="P34" i="12"/>
  <c r="P40" i="12" s="1"/>
  <c r="O34" i="12"/>
  <c r="N34" i="12"/>
  <c r="M34" i="12"/>
  <c r="L34" i="12"/>
  <c r="L40" i="12" s="1"/>
  <c r="K34" i="12"/>
  <c r="J34" i="12"/>
  <c r="I34" i="12"/>
  <c r="I40" i="12" s="1"/>
  <c r="H34" i="12"/>
  <c r="H40" i="12" s="1"/>
  <c r="G34" i="12"/>
  <c r="F34" i="12"/>
  <c r="E34" i="12"/>
  <c r="D34" i="12"/>
  <c r="D40" i="12" s="1"/>
  <c r="C34" i="12"/>
  <c r="AA34" i="13"/>
  <c r="Y34" i="13"/>
  <c r="X34" i="13"/>
  <c r="Z34" i="13" s="1"/>
  <c r="W34" i="13"/>
  <c r="W40" i="13" s="1"/>
  <c r="V34" i="13"/>
  <c r="V40" i="13" s="1"/>
  <c r="U34" i="13"/>
  <c r="T34" i="13"/>
  <c r="S34" i="13"/>
  <c r="R34" i="13"/>
  <c r="R40" i="13" s="1"/>
  <c r="Q34" i="13"/>
  <c r="P34" i="13"/>
  <c r="O34" i="13"/>
  <c r="N34" i="13"/>
  <c r="M34" i="13"/>
  <c r="L34" i="13"/>
  <c r="K34" i="13"/>
  <c r="J34" i="13"/>
  <c r="J40" i="13" s="1"/>
  <c r="I34" i="13"/>
  <c r="H34" i="13"/>
  <c r="G34" i="13"/>
  <c r="G40" i="13" s="1"/>
  <c r="F34" i="13"/>
  <c r="F40" i="13" s="1"/>
  <c r="E34" i="13"/>
  <c r="D34" i="13"/>
  <c r="C34" i="13"/>
  <c r="AA34" i="14"/>
  <c r="Y34" i="14"/>
  <c r="X34" i="14"/>
  <c r="Z34" i="14" s="1"/>
  <c r="W34" i="14"/>
  <c r="V34" i="14"/>
  <c r="U34" i="14"/>
  <c r="T34" i="14"/>
  <c r="S34" i="14"/>
  <c r="S40" i="14" s="1"/>
  <c r="R34" i="14"/>
  <c r="R40" i="14" s="1"/>
  <c r="Q34" i="14"/>
  <c r="P34" i="14"/>
  <c r="O34" i="14"/>
  <c r="O40" i="14" s="1"/>
  <c r="N34" i="14"/>
  <c r="M34" i="14"/>
  <c r="L34" i="14"/>
  <c r="K34" i="14"/>
  <c r="J34" i="14"/>
  <c r="J40" i="14" s="1"/>
  <c r="I34" i="14"/>
  <c r="H34" i="14"/>
  <c r="G34" i="14"/>
  <c r="G40" i="14" s="1"/>
  <c r="F34" i="14"/>
  <c r="F40" i="14" s="1"/>
  <c r="E34" i="14"/>
  <c r="D34" i="14"/>
  <c r="C34" i="14"/>
  <c r="C40" i="14" s="1"/>
  <c r="AA34" i="15"/>
  <c r="Y34" i="15"/>
  <c r="Y40" i="15" s="1"/>
  <c r="X34" i="15"/>
  <c r="W34" i="15"/>
  <c r="V34" i="15"/>
  <c r="U34" i="15"/>
  <c r="U40" i="15" s="1"/>
  <c r="T34" i="15"/>
  <c r="T40" i="15" s="1"/>
  <c r="S34" i="15"/>
  <c r="R34" i="15"/>
  <c r="Q34" i="15"/>
  <c r="Q40" i="15" s="1"/>
  <c r="P34" i="15"/>
  <c r="P40" i="15" s="1"/>
  <c r="O34" i="15"/>
  <c r="N34" i="15"/>
  <c r="M34" i="15"/>
  <c r="M40" i="15" s="1"/>
  <c r="L34" i="15"/>
  <c r="L40" i="15" s="1"/>
  <c r="K34" i="15"/>
  <c r="J34" i="15"/>
  <c r="I34" i="15"/>
  <c r="I40" i="15" s="1"/>
  <c r="H34" i="15"/>
  <c r="H40" i="15" s="1"/>
  <c r="G34" i="15"/>
  <c r="F34" i="15"/>
  <c r="E34" i="15"/>
  <c r="E40" i="15" s="1"/>
  <c r="D34" i="15"/>
  <c r="D40" i="15" s="1"/>
  <c r="C34" i="15"/>
  <c r="AA34" i="16"/>
  <c r="AA40" i="16" s="1"/>
  <c r="Y34" i="16"/>
  <c r="X34" i="16"/>
  <c r="Z34" i="16" s="1"/>
  <c r="W34" i="16"/>
  <c r="W40" i="16" s="1"/>
  <c r="V34" i="16"/>
  <c r="V40" i="16" s="1"/>
  <c r="U34" i="16"/>
  <c r="T34" i="16"/>
  <c r="S34" i="16"/>
  <c r="S40" i="16" s="1"/>
  <c r="R34" i="16"/>
  <c r="R40" i="16" s="1"/>
  <c r="Q34" i="16"/>
  <c r="P34" i="16"/>
  <c r="O34" i="16"/>
  <c r="N34" i="16"/>
  <c r="M34" i="16"/>
  <c r="L34" i="16"/>
  <c r="K34" i="16"/>
  <c r="K40" i="16" s="1"/>
  <c r="J34" i="16"/>
  <c r="J40" i="16" s="1"/>
  <c r="I34" i="16"/>
  <c r="H34" i="16"/>
  <c r="G34" i="16"/>
  <c r="G40" i="16" s="1"/>
  <c r="F34" i="16"/>
  <c r="F40" i="16" s="1"/>
  <c r="E34" i="16"/>
  <c r="D34" i="16"/>
  <c r="C34" i="16"/>
  <c r="C40" i="16" s="1"/>
  <c r="AA34" i="17"/>
  <c r="Y34" i="17"/>
  <c r="Y40" i="17" s="1"/>
  <c r="X34" i="17"/>
  <c r="Z34" i="17" s="1"/>
  <c r="W34" i="17"/>
  <c r="V34" i="17"/>
  <c r="U34" i="17"/>
  <c r="U40" i="17" s="1"/>
  <c r="T34" i="17"/>
  <c r="T40" i="17" s="1"/>
  <c r="S34" i="17"/>
  <c r="R34" i="17"/>
  <c r="Q34" i="17"/>
  <c r="Q40" i="17" s="1"/>
  <c r="P34" i="17"/>
  <c r="P40" i="17" s="1"/>
  <c r="O34" i="17"/>
  <c r="N34" i="17"/>
  <c r="M34" i="17"/>
  <c r="M40" i="17" s="1"/>
  <c r="L34" i="17"/>
  <c r="L40" i="17" s="1"/>
  <c r="K34" i="17"/>
  <c r="J34" i="17"/>
  <c r="I34" i="17"/>
  <c r="I40" i="17" s="1"/>
  <c r="H34" i="17"/>
  <c r="H40" i="17" s="1"/>
  <c r="G34" i="17"/>
  <c r="F34" i="17"/>
  <c r="E34" i="17"/>
  <c r="D34" i="17"/>
  <c r="D40" i="17" s="1"/>
  <c r="C34" i="17"/>
  <c r="AA34" i="18"/>
  <c r="AA40" i="18" s="1"/>
  <c r="Y34" i="18"/>
  <c r="X34" i="18"/>
  <c r="Z34" i="18" s="1"/>
  <c r="W34" i="18"/>
  <c r="V34" i="18"/>
  <c r="U34" i="18"/>
  <c r="T34" i="18"/>
  <c r="S34" i="18"/>
  <c r="S40" i="18" s="1"/>
  <c r="R34" i="18"/>
  <c r="Q34" i="18"/>
  <c r="P34" i="18"/>
  <c r="O34" i="18"/>
  <c r="O40" i="18" s="1"/>
  <c r="N34" i="18"/>
  <c r="M34" i="18"/>
  <c r="L34" i="18"/>
  <c r="K34" i="18"/>
  <c r="K40" i="18" s="1"/>
  <c r="J34" i="18"/>
  <c r="J40" i="18" s="1"/>
  <c r="I34" i="18"/>
  <c r="H34" i="18"/>
  <c r="G34" i="18"/>
  <c r="F34" i="18"/>
  <c r="E34" i="18"/>
  <c r="D34" i="18"/>
  <c r="C34" i="18"/>
  <c r="C40" i="18" s="1"/>
  <c r="AA34" i="19"/>
  <c r="Y34" i="19"/>
  <c r="Y40" i="19" s="1"/>
  <c r="X34" i="19"/>
  <c r="W34" i="19"/>
  <c r="V34" i="19"/>
  <c r="U34" i="19"/>
  <c r="U40" i="19" s="1"/>
  <c r="T34" i="19"/>
  <c r="T40" i="19" s="1"/>
  <c r="S34" i="19"/>
  <c r="R34" i="19"/>
  <c r="Q34" i="19"/>
  <c r="Q40" i="19" s="1"/>
  <c r="P34" i="19"/>
  <c r="P40" i="19" s="1"/>
  <c r="O34" i="19"/>
  <c r="N34" i="19"/>
  <c r="M34" i="19"/>
  <c r="M40" i="19" s="1"/>
  <c r="L34" i="19"/>
  <c r="L40" i="19" s="1"/>
  <c r="K34" i="19"/>
  <c r="J34" i="19"/>
  <c r="I34" i="19"/>
  <c r="I40" i="19" s="1"/>
  <c r="H34" i="19"/>
  <c r="H40" i="19" s="1"/>
  <c r="G34" i="19"/>
  <c r="F34" i="19"/>
  <c r="E34" i="19"/>
  <c r="E40" i="19" s="1"/>
  <c r="D34" i="19"/>
  <c r="D40" i="19" s="1"/>
  <c r="C34" i="19"/>
  <c r="AA34" i="20"/>
  <c r="Y34" i="20"/>
  <c r="Z34" i="20" s="1"/>
  <c r="X34" i="20"/>
  <c r="W34" i="20"/>
  <c r="V34" i="20"/>
  <c r="V40" i="20" s="1"/>
  <c r="U34" i="20"/>
  <c r="T34" i="20"/>
  <c r="S34" i="20"/>
  <c r="R34" i="20"/>
  <c r="R40" i="20" s="1"/>
  <c r="Q34" i="20"/>
  <c r="P34" i="20"/>
  <c r="O34" i="20"/>
  <c r="N34" i="20"/>
  <c r="N40" i="20" s="1"/>
  <c r="M34" i="20"/>
  <c r="L34" i="20"/>
  <c r="K34" i="20"/>
  <c r="J34" i="20"/>
  <c r="J40" i="20" s="1"/>
  <c r="I34" i="20"/>
  <c r="H34" i="20"/>
  <c r="G34" i="20"/>
  <c r="F34" i="20"/>
  <c r="F40" i="20" s="1"/>
  <c r="E34" i="20"/>
  <c r="D34" i="20"/>
  <c r="C34" i="20"/>
  <c r="AA34" i="21"/>
  <c r="Y34" i="21"/>
  <c r="Y40" i="21" s="1"/>
  <c r="X34" i="21"/>
  <c r="W34" i="21"/>
  <c r="V34" i="21"/>
  <c r="U34" i="21"/>
  <c r="U40" i="21" s="1"/>
  <c r="T34" i="21"/>
  <c r="T40" i="21" s="1"/>
  <c r="S34" i="21"/>
  <c r="R34" i="21"/>
  <c r="Q34" i="21"/>
  <c r="Q40" i="21" s="1"/>
  <c r="P34" i="21"/>
  <c r="P40" i="21" s="1"/>
  <c r="O34" i="21"/>
  <c r="N34" i="21"/>
  <c r="M34" i="21"/>
  <c r="M40" i="21" s="1"/>
  <c r="L34" i="21"/>
  <c r="K34" i="21"/>
  <c r="J34" i="21"/>
  <c r="I34" i="21"/>
  <c r="I40" i="21" s="1"/>
  <c r="H34" i="21"/>
  <c r="H40" i="21" s="1"/>
  <c r="G34" i="21"/>
  <c r="F34" i="21"/>
  <c r="E34" i="21"/>
  <c r="E40" i="21" s="1"/>
  <c r="D34" i="21"/>
  <c r="D40" i="21" s="1"/>
  <c r="C34" i="21"/>
  <c r="AA34" i="22"/>
  <c r="AA40" i="22" s="1"/>
  <c r="Y34" i="22"/>
  <c r="X34" i="22"/>
  <c r="Z34" i="22" s="1"/>
  <c r="W34" i="22"/>
  <c r="V34" i="22"/>
  <c r="V40" i="22" s="1"/>
  <c r="U34" i="22"/>
  <c r="T34" i="22"/>
  <c r="S34" i="22"/>
  <c r="R34" i="22"/>
  <c r="R40" i="22" s="1"/>
  <c r="Q34" i="22"/>
  <c r="P34" i="22"/>
  <c r="O34" i="22"/>
  <c r="N34" i="22"/>
  <c r="N40" i="22" s="1"/>
  <c r="M34" i="22"/>
  <c r="L34" i="22"/>
  <c r="K34" i="22"/>
  <c r="K40" i="22" s="1"/>
  <c r="J34" i="22"/>
  <c r="J40" i="22" s="1"/>
  <c r="I34" i="22"/>
  <c r="H34" i="22"/>
  <c r="G34" i="22"/>
  <c r="F34" i="22"/>
  <c r="F40" i="22" s="1"/>
  <c r="E34" i="22"/>
  <c r="D34" i="22"/>
  <c r="C34" i="22"/>
  <c r="AA34" i="23"/>
  <c r="Y34" i="23"/>
  <c r="Y40" i="23" s="1"/>
  <c r="X34" i="23"/>
  <c r="W34" i="23"/>
  <c r="V34" i="23"/>
  <c r="U34" i="23"/>
  <c r="U40" i="23" s="1"/>
  <c r="T34" i="23"/>
  <c r="T40" i="23" s="1"/>
  <c r="S34" i="23"/>
  <c r="R34" i="23"/>
  <c r="Q34" i="23"/>
  <c r="Q40" i="23" s="1"/>
  <c r="P34" i="23"/>
  <c r="P40" i="23" s="1"/>
  <c r="O34" i="23"/>
  <c r="N34" i="23"/>
  <c r="M34" i="23"/>
  <c r="M40" i="23" s="1"/>
  <c r="L34" i="23"/>
  <c r="K34" i="23"/>
  <c r="J34" i="23"/>
  <c r="I34" i="23"/>
  <c r="I40" i="23" s="1"/>
  <c r="H34" i="23"/>
  <c r="H40" i="23" s="1"/>
  <c r="G34" i="23"/>
  <c r="F34" i="23"/>
  <c r="E34" i="23"/>
  <c r="E40" i="23" s="1"/>
  <c r="D34" i="23"/>
  <c r="D40" i="23" s="1"/>
  <c r="C34" i="23"/>
  <c r="AA34" i="1"/>
  <c r="AA40" i="1" s="1"/>
  <c r="Z34" i="1"/>
  <c r="Y34" i="1"/>
  <c r="X34" i="1"/>
  <c r="W34" i="1"/>
  <c r="W40" i="1" s="1"/>
  <c r="V34" i="1"/>
  <c r="V40" i="1" s="1"/>
  <c r="U34" i="1"/>
  <c r="U40" i="1" s="1"/>
  <c r="T34" i="1"/>
  <c r="S34" i="1"/>
  <c r="S40" i="1" s="1"/>
  <c r="R34" i="1"/>
  <c r="R40" i="1" s="1"/>
  <c r="Q34" i="1"/>
  <c r="Q40" i="1" s="1"/>
  <c r="P34" i="1"/>
  <c r="O34" i="1"/>
  <c r="O40" i="1" s="1"/>
  <c r="N34" i="1"/>
  <c r="N40" i="1" s="1"/>
  <c r="M34" i="1"/>
  <c r="L34" i="1"/>
  <c r="K34" i="1"/>
  <c r="K40" i="1" s="1"/>
  <c r="J34" i="1"/>
  <c r="J40" i="1" s="1"/>
  <c r="I34" i="1"/>
  <c r="H34" i="1"/>
  <c r="G34" i="1"/>
  <c r="F34" i="1"/>
  <c r="F40" i="1" s="1"/>
  <c r="E34" i="1"/>
  <c r="E40" i="1" s="1"/>
  <c r="D34" i="1"/>
  <c r="C34" i="1"/>
  <c r="C40" i="1" s="1"/>
  <c r="X25" i="2"/>
  <c r="I25" i="2"/>
  <c r="H25" i="2"/>
  <c r="H42" i="2" s="1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S25" i="3" s="1"/>
  <c r="S42" i="3" s="1"/>
  <c r="R24" i="3"/>
  <c r="R25" i="3" s="1"/>
  <c r="R42" i="3" s="1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C25" i="3" s="1"/>
  <c r="C42" i="3" s="1"/>
  <c r="Y25" i="4"/>
  <c r="Y42" i="4" s="1"/>
  <c r="I25" i="4"/>
  <c r="I42" i="4" s="1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N25" i="5"/>
  <c r="N42" i="5" s="1"/>
  <c r="AA24" i="5"/>
  <c r="Y24" i="5"/>
  <c r="X24" i="5"/>
  <c r="Z24" i="5" s="1"/>
  <c r="W24" i="5"/>
  <c r="V24" i="5"/>
  <c r="U24" i="5"/>
  <c r="T24" i="5"/>
  <c r="S24" i="5"/>
  <c r="S25" i="5" s="1"/>
  <c r="S42" i="5" s="1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C25" i="5" s="1"/>
  <c r="C42" i="5" s="1"/>
  <c r="U25" i="6"/>
  <c r="U42" i="6" s="1"/>
  <c r="E25" i="6"/>
  <c r="E42" i="6" s="1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O25" i="7"/>
  <c r="AA24" i="7"/>
  <c r="Y24" i="7"/>
  <c r="X24" i="7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X25" i="8"/>
  <c r="H25" i="8"/>
  <c r="H42" i="8" s="1"/>
  <c r="AA24" i="8"/>
  <c r="Y24" i="8"/>
  <c r="Z24" i="8" s="1"/>
  <c r="X24" i="8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R25" i="9"/>
  <c r="R42" i="9" s="1"/>
  <c r="AA24" i="9"/>
  <c r="Y24" i="9"/>
  <c r="X24" i="9"/>
  <c r="W24" i="9"/>
  <c r="V24" i="9"/>
  <c r="U24" i="9"/>
  <c r="T24" i="9"/>
  <c r="T25" i="9" s="1"/>
  <c r="S24" i="9"/>
  <c r="R24" i="9"/>
  <c r="Q24" i="9"/>
  <c r="P24" i="9"/>
  <c r="P25" i="9" s="1"/>
  <c r="O24" i="9"/>
  <c r="N24" i="9"/>
  <c r="M24" i="9"/>
  <c r="L24" i="9"/>
  <c r="L25" i="9" s="1"/>
  <c r="K24" i="9"/>
  <c r="J24" i="9"/>
  <c r="I24" i="9"/>
  <c r="H24" i="9"/>
  <c r="H25" i="9" s="1"/>
  <c r="G24" i="9"/>
  <c r="F24" i="9"/>
  <c r="E24" i="9"/>
  <c r="D24" i="9"/>
  <c r="D25" i="9" s="1"/>
  <c r="C24" i="9"/>
  <c r="T25" i="10"/>
  <c r="H25" i="10"/>
  <c r="H42" i="10" s="1"/>
  <c r="AA24" i="10"/>
  <c r="Z24" i="10"/>
  <c r="Y24" i="10"/>
  <c r="X24" i="10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Y25" i="11" s="1"/>
  <c r="X24" i="11"/>
  <c r="Z24" i="11" s="1"/>
  <c r="W24" i="11"/>
  <c r="V24" i="11"/>
  <c r="U24" i="11"/>
  <c r="U25" i="11" s="1"/>
  <c r="T24" i="11"/>
  <c r="T25" i="11" s="1"/>
  <c r="S24" i="11"/>
  <c r="R24" i="11"/>
  <c r="Q24" i="11"/>
  <c r="Q25" i="11" s="1"/>
  <c r="P24" i="11"/>
  <c r="O24" i="11"/>
  <c r="N24" i="11"/>
  <c r="M24" i="11"/>
  <c r="M25" i="11" s="1"/>
  <c r="L24" i="11"/>
  <c r="K24" i="11"/>
  <c r="J24" i="11"/>
  <c r="I24" i="11"/>
  <c r="I25" i="11" s="1"/>
  <c r="H24" i="11"/>
  <c r="H25" i="11" s="1"/>
  <c r="G24" i="11"/>
  <c r="F24" i="11"/>
  <c r="E24" i="11"/>
  <c r="E25" i="11" s="1"/>
  <c r="D24" i="11"/>
  <c r="D25" i="11" s="1"/>
  <c r="C24" i="11"/>
  <c r="Q25" i="12"/>
  <c r="Q42" i="12" s="1"/>
  <c r="AA24" i="12"/>
  <c r="Y24" i="12"/>
  <c r="X24" i="12"/>
  <c r="Z24" i="12" s="1"/>
  <c r="W24" i="12"/>
  <c r="V24" i="12"/>
  <c r="U24" i="12"/>
  <c r="U25" i="12" s="1"/>
  <c r="T24" i="12"/>
  <c r="T25" i="12" s="1"/>
  <c r="T42" i="12" s="1"/>
  <c r="S24" i="12"/>
  <c r="R24" i="12"/>
  <c r="Q24" i="12"/>
  <c r="P24" i="12"/>
  <c r="O24" i="12"/>
  <c r="N24" i="12"/>
  <c r="M24" i="12"/>
  <c r="M25" i="12" s="1"/>
  <c r="L24" i="12"/>
  <c r="K24" i="12"/>
  <c r="J24" i="12"/>
  <c r="I24" i="12"/>
  <c r="H24" i="12"/>
  <c r="H25" i="12" s="1"/>
  <c r="H42" i="12" s="1"/>
  <c r="G24" i="12"/>
  <c r="F24" i="12"/>
  <c r="E24" i="12"/>
  <c r="E25" i="12" s="1"/>
  <c r="D24" i="12"/>
  <c r="D25" i="12" s="1"/>
  <c r="D42" i="12" s="1"/>
  <c r="C24" i="12"/>
  <c r="X25" i="13"/>
  <c r="K25" i="13"/>
  <c r="AA24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Y25" i="14"/>
  <c r="Q25" i="14"/>
  <c r="I25" i="14"/>
  <c r="AA24" i="14"/>
  <c r="Y24" i="14"/>
  <c r="X24" i="14"/>
  <c r="X25" i="14" s="1"/>
  <c r="W24" i="14"/>
  <c r="V24" i="14"/>
  <c r="U24" i="14"/>
  <c r="T24" i="14"/>
  <c r="T25" i="14" s="1"/>
  <c r="S24" i="14"/>
  <c r="R24" i="14"/>
  <c r="Q24" i="14"/>
  <c r="P24" i="14"/>
  <c r="P25" i="14" s="1"/>
  <c r="O24" i="14"/>
  <c r="N24" i="14"/>
  <c r="M24" i="14"/>
  <c r="L24" i="14"/>
  <c r="L25" i="14" s="1"/>
  <c r="K24" i="14"/>
  <c r="J24" i="14"/>
  <c r="I24" i="14"/>
  <c r="H24" i="14"/>
  <c r="H25" i="14" s="1"/>
  <c r="G24" i="14"/>
  <c r="F24" i="14"/>
  <c r="E24" i="14"/>
  <c r="D24" i="14"/>
  <c r="D25" i="14" s="1"/>
  <c r="C24" i="14"/>
  <c r="U25" i="15"/>
  <c r="M25" i="15"/>
  <c r="M42" i="15" s="1"/>
  <c r="E25" i="15"/>
  <c r="AA24" i="15"/>
  <c r="Y24" i="15"/>
  <c r="X24" i="15"/>
  <c r="Z24" i="15" s="1"/>
  <c r="W24" i="15"/>
  <c r="V24" i="15"/>
  <c r="U24" i="15"/>
  <c r="T24" i="15"/>
  <c r="T25" i="15" s="1"/>
  <c r="S24" i="15"/>
  <c r="R24" i="15"/>
  <c r="Q24" i="15"/>
  <c r="P24" i="15"/>
  <c r="P25" i="15" s="1"/>
  <c r="P42" i="15" s="1"/>
  <c r="O24" i="15"/>
  <c r="N24" i="15"/>
  <c r="M24" i="15"/>
  <c r="L24" i="15"/>
  <c r="L25" i="15" s="1"/>
  <c r="L42" i="15" s="1"/>
  <c r="K24" i="15"/>
  <c r="J24" i="15"/>
  <c r="I24" i="15"/>
  <c r="H24" i="15"/>
  <c r="H25" i="15" s="1"/>
  <c r="H42" i="15" s="1"/>
  <c r="G24" i="15"/>
  <c r="F24" i="15"/>
  <c r="E24" i="15"/>
  <c r="D24" i="15"/>
  <c r="D25" i="15" s="1"/>
  <c r="C24" i="15"/>
  <c r="Y25" i="16"/>
  <c r="Q25" i="16"/>
  <c r="I25" i="16"/>
  <c r="AA24" i="16"/>
  <c r="Z24" i="16"/>
  <c r="Y24" i="16"/>
  <c r="X24" i="16"/>
  <c r="W24" i="16"/>
  <c r="V24" i="16"/>
  <c r="V25" i="16" s="1"/>
  <c r="V42" i="16" s="1"/>
  <c r="U24" i="16"/>
  <c r="T24" i="16"/>
  <c r="S24" i="16"/>
  <c r="R24" i="16"/>
  <c r="R25" i="16" s="1"/>
  <c r="R42" i="16" s="1"/>
  <c r="Q24" i="16"/>
  <c r="P24" i="16"/>
  <c r="O24" i="16"/>
  <c r="N24" i="16"/>
  <c r="N25" i="16" s="1"/>
  <c r="N42" i="16" s="1"/>
  <c r="M24" i="16"/>
  <c r="L24" i="16"/>
  <c r="K24" i="16"/>
  <c r="J24" i="16"/>
  <c r="J25" i="16" s="1"/>
  <c r="J42" i="16" s="1"/>
  <c r="I24" i="16"/>
  <c r="H24" i="16"/>
  <c r="G24" i="16"/>
  <c r="F24" i="16"/>
  <c r="F25" i="16" s="1"/>
  <c r="F42" i="16" s="1"/>
  <c r="E24" i="16"/>
  <c r="D24" i="16"/>
  <c r="C24" i="16"/>
  <c r="AA25" i="17"/>
  <c r="U25" i="17"/>
  <c r="M25" i="17"/>
  <c r="M42" i="17" s="1"/>
  <c r="E25" i="17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Z24" i="18" s="1"/>
  <c r="X24" i="18"/>
  <c r="W24" i="18"/>
  <c r="V24" i="18"/>
  <c r="V25" i="18" s="1"/>
  <c r="U24" i="18"/>
  <c r="U25" i="18" s="1"/>
  <c r="T24" i="18"/>
  <c r="S24" i="18"/>
  <c r="R24" i="18"/>
  <c r="R25" i="18" s="1"/>
  <c r="R42" i="18" s="1"/>
  <c r="Q24" i="18"/>
  <c r="P24" i="18"/>
  <c r="O24" i="18"/>
  <c r="N24" i="18"/>
  <c r="N25" i="18" s="1"/>
  <c r="M24" i="18"/>
  <c r="M25" i="18" s="1"/>
  <c r="L24" i="18"/>
  <c r="K24" i="18"/>
  <c r="J24" i="18"/>
  <c r="J25" i="18" s="1"/>
  <c r="J42" i="18" s="1"/>
  <c r="I24" i="18"/>
  <c r="H24" i="18"/>
  <c r="G24" i="18"/>
  <c r="F24" i="18"/>
  <c r="F25" i="18" s="1"/>
  <c r="E24" i="18"/>
  <c r="E25" i="18" s="1"/>
  <c r="D24" i="18"/>
  <c r="C24" i="18"/>
  <c r="Y25" i="19"/>
  <c r="Q25" i="19"/>
  <c r="Q42" i="19" s="1"/>
  <c r="I25" i="19"/>
  <c r="AA24" i="19"/>
  <c r="AA25" i="19" s="1"/>
  <c r="Y24" i="19"/>
  <c r="X24" i="19"/>
  <c r="Z24" i="19" s="1"/>
  <c r="W24" i="19"/>
  <c r="V24" i="19"/>
  <c r="V25" i="19" s="1"/>
  <c r="V42" i="19" s="1"/>
  <c r="U24" i="19"/>
  <c r="T24" i="19"/>
  <c r="S24" i="19"/>
  <c r="S25" i="19" s="1"/>
  <c r="R24" i="19"/>
  <c r="R25" i="19" s="1"/>
  <c r="R42" i="19" s="1"/>
  <c r="Q24" i="19"/>
  <c r="P24" i="19"/>
  <c r="O24" i="19"/>
  <c r="N24" i="19"/>
  <c r="N25" i="19" s="1"/>
  <c r="N42" i="19" s="1"/>
  <c r="M24" i="19"/>
  <c r="L24" i="19"/>
  <c r="K24" i="19"/>
  <c r="K25" i="19" s="1"/>
  <c r="J24" i="19"/>
  <c r="J25" i="19" s="1"/>
  <c r="J42" i="19" s="1"/>
  <c r="I24" i="19"/>
  <c r="H24" i="19"/>
  <c r="G24" i="19"/>
  <c r="F24" i="19"/>
  <c r="F25" i="19" s="1"/>
  <c r="F42" i="19" s="1"/>
  <c r="E24" i="19"/>
  <c r="D24" i="19"/>
  <c r="C24" i="19"/>
  <c r="C25" i="19" s="1"/>
  <c r="AA25" i="20"/>
  <c r="AA42" i="20" s="1"/>
  <c r="S25" i="20"/>
  <c r="K25" i="20"/>
  <c r="C25" i="20"/>
  <c r="AA24" i="20"/>
  <c r="Y24" i="20"/>
  <c r="X24" i="20"/>
  <c r="X25" i="20" s="1"/>
  <c r="W24" i="20"/>
  <c r="V24" i="20"/>
  <c r="U24" i="20"/>
  <c r="T24" i="20"/>
  <c r="T25" i="20" s="1"/>
  <c r="S24" i="20"/>
  <c r="R24" i="20"/>
  <c r="Q24" i="20"/>
  <c r="P24" i="20"/>
  <c r="P25" i="20" s="1"/>
  <c r="O24" i="20"/>
  <c r="N24" i="20"/>
  <c r="M24" i="20"/>
  <c r="L24" i="20"/>
  <c r="L25" i="20" s="1"/>
  <c r="K24" i="20"/>
  <c r="J24" i="20"/>
  <c r="I24" i="20"/>
  <c r="H24" i="20"/>
  <c r="H25" i="20" s="1"/>
  <c r="G24" i="20"/>
  <c r="F24" i="20"/>
  <c r="E24" i="20"/>
  <c r="D24" i="20"/>
  <c r="D25" i="20" s="1"/>
  <c r="C24" i="20"/>
  <c r="W25" i="21"/>
  <c r="O25" i="21"/>
  <c r="G25" i="21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X25" i="22" s="1"/>
  <c r="W24" i="22"/>
  <c r="V24" i="22"/>
  <c r="U24" i="22"/>
  <c r="T24" i="22"/>
  <c r="T25" i="22" s="1"/>
  <c r="T42" i="22" s="1"/>
  <c r="S24" i="22"/>
  <c r="S25" i="22" s="1"/>
  <c r="S42" i="22" s="1"/>
  <c r="R24" i="22"/>
  <c r="Q24" i="22"/>
  <c r="P24" i="22"/>
  <c r="P25" i="22" s="1"/>
  <c r="P42" i="22" s="1"/>
  <c r="O24" i="22"/>
  <c r="N24" i="22"/>
  <c r="M24" i="22"/>
  <c r="L24" i="22"/>
  <c r="L25" i="22" s="1"/>
  <c r="L42" i="22" s="1"/>
  <c r="K24" i="22"/>
  <c r="K25" i="22" s="1"/>
  <c r="K42" i="22" s="1"/>
  <c r="J24" i="22"/>
  <c r="I24" i="22"/>
  <c r="H24" i="22"/>
  <c r="H25" i="22" s="1"/>
  <c r="H42" i="22" s="1"/>
  <c r="G24" i="22"/>
  <c r="F24" i="22"/>
  <c r="E24" i="22"/>
  <c r="D24" i="22"/>
  <c r="D25" i="22" s="1"/>
  <c r="D42" i="22" s="1"/>
  <c r="C24" i="22"/>
  <c r="C25" i="22" s="1"/>
  <c r="C42" i="22" s="1"/>
  <c r="U25" i="23"/>
  <c r="U42" i="23" s="1"/>
  <c r="M25" i="23"/>
  <c r="E25" i="23"/>
  <c r="E42" i="23" s="1"/>
  <c r="AA24" i="23"/>
  <c r="Y24" i="23"/>
  <c r="X24" i="23"/>
  <c r="Z24" i="23" s="1"/>
  <c r="W24" i="23"/>
  <c r="V24" i="23"/>
  <c r="U24" i="23"/>
  <c r="T24" i="23"/>
  <c r="T25" i="23" s="1"/>
  <c r="T42" i="23" s="1"/>
  <c r="S24" i="23"/>
  <c r="R24" i="23"/>
  <c r="Q24" i="23"/>
  <c r="P24" i="23"/>
  <c r="P25" i="23" s="1"/>
  <c r="P42" i="23" s="1"/>
  <c r="O24" i="23"/>
  <c r="N24" i="23"/>
  <c r="M24" i="23"/>
  <c r="L24" i="23"/>
  <c r="L25" i="23" s="1"/>
  <c r="L42" i="23" s="1"/>
  <c r="K24" i="23"/>
  <c r="J24" i="23"/>
  <c r="I24" i="23"/>
  <c r="H24" i="23"/>
  <c r="H25" i="23" s="1"/>
  <c r="H42" i="23" s="1"/>
  <c r="G24" i="23"/>
  <c r="F24" i="23"/>
  <c r="E24" i="23"/>
  <c r="D24" i="23"/>
  <c r="D25" i="23" s="1"/>
  <c r="D42" i="23" s="1"/>
  <c r="C24" i="23"/>
  <c r="Y25" i="1"/>
  <c r="Q25" i="1"/>
  <c r="Q42" i="1" s="1"/>
  <c r="I25" i="1"/>
  <c r="I42" i="1" s="1"/>
  <c r="AA24" i="1"/>
  <c r="Y24" i="1"/>
  <c r="X24" i="1"/>
  <c r="X25" i="1" s="1"/>
  <c r="W24" i="1"/>
  <c r="W25" i="1" s="1"/>
  <c r="W42" i="1" s="1"/>
  <c r="V24" i="1"/>
  <c r="U24" i="1"/>
  <c r="T24" i="1"/>
  <c r="T25" i="1" s="1"/>
  <c r="S24" i="1"/>
  <c r="R24" i="1"/>
  <c r="Q24" i="1"/>
  <c r="P24" i="1"/>
  <c r="P25" i="1" s="1"/>
  <c r="O24" i="1"/>
  <c r="O25" i="1" s="1"/>
  <c r="O42" i="1" s="1"/>
  <c r="N24" i="1"/>
  <c r="M24" i="1"/>
  <c r="L24" i="1"/>
  <c r="L25" i="1" s="1"/>
  <c r="K24" i="1"/>
  <c r="J24" i="1"/>
  <c r="I24" i="1"/>
  <c r="H24" i="1"/>
  <c r="H25" i="1" s="1"/>
  <c r="G24" i="1"/>
  <c r="G25" i="1" s="1"/>
  <c r="G42" i="1" s="1"/>
  <c r="F24" i="1"/>
  <c r="E24" i="1"/>
  <c r="D24" i="1"/>
  <c r="C24" i="1"/>
  <c r="AA12" i="2"/>
  <c r="Y12" i="2"/>
  <c r="X12" i="2"/>
  <c r="Z12" i="2" s="1"/>
  <c r="W12" i="2"/>
  <c r="V12" i="2"/>
  <c r="U12" i="2"/>
  <c r="U25" i="2" s="1"/>
  <c r="T12" i="2"/>
  <c r="T25" i="2" s="1"/>
  <c r="T42" i="2" s="1"/>
  <c r="S12" i="2"/>
  <c r="R12" i="2"/>
  <c r="Q12" i="2"/>
  <c r="Q25" i="2" s="1"/>
  <c r="Q42" i="2" s="1"/>
  <c r="P12" i="2"/>
  <c r="P25" i="2" s="1"/>
  <c r="P42" i="2" s="1"/>
  <c r="O12" i="2"/>
  <c r="N12" i="2"/>
  <c r="M12" i="2"/>
  <c r="M25" i="2" s="1"/>
  <c r="L12" i="2"/>
  <c r="L25" i="2" s="1"/>
  <c r="L42" i="2" s="1"/>
  <c r="K12" i="2"/>
  <c r="J12" i="2"/>
  <c r="I12" i="2"/>
  <c r="H12" i="2"/>
  <c r="G12" i="2"/>
  <c r="F12" i="2"/>
  <c r="E12" i="2"/>
  <c r="E25" i="2" s="1"/>
  <c r="D12" i="2"/>
  <c r="D25" i="2" s="1"/>
  <c r="D42" i="2" s="1"/>
  <c r="C12" i="2"/>
  <c r="AA12" i="3"/>
  <c r="AA25" i="3" s="1"/>
  <c r="AA42" i="3" s="1"/>
  <c r="Y12" i="3"/>
  <c r="X12" i="3"/>
  <c r="Z12" i="3" s="1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K25" i="3" s="1"/>
  <c r="K42" i="3" s="1"/>
  <c r="J12" i="3"/>
  <c r="J25" i="3" s="1"/>
  <c r="J42" i="3" s="1"/>
  <c r="I12" i="3"/>
  <c r="H12" i="3"/>
  <c r="G12" i="3"/>
  <c r="F12" i="3"/>
  <c r="E12" i="3"/>
  <c r="D12" i="3"/>
  <c r="C12" i="3"/>
  <c r="AA12" i="4"/>
  <c r="Y12" i="4"/>
  <c r="X12" i="4"/>
  <c r="W12" i="4"/>
  <c r="V12" i="4"/>
  <c r="U12" i="4"/>
  <c r="U25" i="4" s="1"/>
  <c r="U42" i="4" s="1"/>
  <c r="T12" i="4"/>
  <c r="T25" i="4" s="1"/>
  <c r="T42" i="4" s="1"/>
  <c r="S12" i="4"/>
  <c r="R12" i="4"/>
  <c r="Q12" i="4"/>
  <c r="Q25" i="4" s="1"/>
  <c r="Q42" i="4" s="1"/>
  <c r="P12" i="4"/>
  <c r="P25" i="4" s="1"/>
  <c r="O12" i="4"/>
  <c r="N12" i="4"/>
  <c r="M12" i="4"/>
  <c r="M25" i="4" s="1"/>
  <c r="M42" i="4" s="1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E25" i="4" s="1"/>
  <c r="E42" i="4" s="1"/>
  <c r="D12" i="4"/>
  <c r="D25" i="4" s="1"/>
  <c r="D42" i="4" s="1"/>
  <c r="C12" i="4"/>
  <c r="AA12" i="5"/>
  <c r="AA25" i="5" s="1"/>
  <c r="Y12" i="5"/>
  <c r="X12" i="5"/>
  <c r="Z12" i="5" s="1"/>
  <c r="W12" i="5"/>
  <c r="V12" i="5"/>
  <c r="V25" i="5" s="1"/>
  <c r="V42" i="5" s="1"/>
  <c r="U12" i="5"/>
  <c r="T12" i="5"/>
  <c r="S12" i="5"/>
  <c r="R12" i="5"/>
  <c r="R25" i="5" s="1"/>
  <c r="R42" i="5" s="1"/>
  <c r="Q12" i="5"/>
  <c r="P12" i="5"/>
  <c r="O12" i="5"/>
  <c r="N12" i="5"/>
  <c r="M12" i="5"/>
  <c r="L12" i="5"/>
  <c r="K12" i="5"/>
  <c r="K25" i="5" s="1"/>
  <c r="K42" i="5" s="1"/>
  <c r="J12" i="5"/>
  <c r="J25" i="5" s="1"/>
  <c r="J42" i="5" s="1"/>
  <c r="I12" i="5"/>
  <c r="H12" i="5"/>
  <c r="G12" i="5"/>
  <c r="F12" i="5"/>
  <c r="F25" i="5" s="1"/>
  <c r="F42" i="5" s="1"/>
  <c r="E12" i="5"/>
  <c r="D12" i="5"/>
  <c r="C12" i="5"/>
  <c r="AA12" i="6"/>
  <c r="Y12" i="6"/>
  <c r="Y25" i="6" s="1"/>
  <c r="Y42" i="6" s="1"/>
  <c r="X12" i="6"/>
  <c r="W12" i="6"/>
  <c r="V12" i="6"/>
  <c r="U12" i="6"/>
  <c r="T12" i="6"/>
  <c r="T25" i="6" s="1"/>
  <c r="T42" i="6" s="1"/>
  <c r="S12" i="6"/>
  <c r="R12" i="6"/>
  <c r="Q12" i="6"/>
  <c r="Q25" i="6" s="1"/>
  <c r="Q42" i="6" s="1"/>
  <c r="P12" i="6"/>
  <c r="P25" i="6" s="1"/>
  <c r="P42" i="6" s="1"/>
  <c r="O12" i="6"/>
  <c r="N12" i="6"/>
  <c r="M12" i="6"/>
  <c r="M25" i="6" s="1"/>
  <c r="M42" i="6" s="1"/>
  <c r="L12" i="6"/>
  <c r="L25" i="6" s="1"/>
  <c r="K12" i="6"/>
  <c r="J12" i="6"/>
  <c r="I12" i="6"/>
  <c r="I25" i="6" s="1"/>
  <c r="I42" i="6" s="1"/>
  <c r="H12" i="6"/>
  <c r="H25" i="6" s="1"/>
  <c r="H42" i="6" s="1"/>
  <c r="G12" i="6"/>
  <c r="F12" i="6"/>
  <c r="E12" i="6"/>
  <c r="D12" i="6"/>
  <c r="D25" i="6" s="1"/>
  <c r="D42" i="6" s="1"/>
  <c r="C12" i="6"/>
  <c r="AA12" i="7"/>
  <c r="AA25" i="7" s="1"/>
  <c r="Z12" i="7"/>
  <c r="Y12" i="7"/>
  <c r="X12" i="7"/>
  <c r="W12" i="7"/>
  <c r="W25" i="7" s="1"/>
  <c r="V12" i="7"/>
  <c r="V25" i="7" s="1"/>
  <c r="V42" i="7" s="1"/>
  <c r="U12" i="7"/>
  <c r="T12" i="7"/>
  <c r="S12" i="7"/>
  <c r="S25" i="7" s="1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K25" i="7" s="1"/>
  <c r="J12" i="7"/>
  <c r="J25" i="7" s="1"/>
  <c r="J42" i="7" s="1"/>
  <c r="I12" i="7"/>
  <c r="H12" i="7"/>
  <c r="G12" i="7"/>
  <c r="G25" i="7" s="1"/>
  <c r="F12" i="7"/>
  <c r="F25" i="7" s="1"/>
  <c r="F42" i="7" s="1"/>
  <c r="E12" i="7"/>
  <c r="D12" i="7"/>
  <c r="C12" i="7"/>
  <c r="C25" i="7" s="1"/>
  <c r="AA12" i="8"/>
  <c r="Y12" i="8"/>
  <c r="Y25" i="8" s="1"/>
  <c r="X12" i="8"/>
  <c r="W12" i="8"/>
  <c r="V12" i="8"/>
  <c r="U12" i="8"/>
  <c r="U25" i="8" s="1"/>
  <c r="T12" i="8"/>
  <c r="T25" i="8" s="1"/>
  <c r="S12" i="8"/>
  <c r="R12" i="8"/>
  <c r="Q12" i="8"/>
  <c r="Q25" i="8" s="1"/>
  <c r="P12" i="8"/>
  <c r="P25" i="8" s="1"/>
  <c r="P42" i="8" s="1"/>
  <c r="O12" i="8"/>
  <c r="N12" i="8"/>
  <c r="M12" i="8"/>
  <c r="M25" i="8" s="1"/>
  <c r="L12" i="8"/>
  <c r="L25" i="8" s="1"/>
  <c r="K12" i="8"/>
  <c r="J12" i="8"/>
  <c r="I12" i="8"/>
  <c r="I25" i="8" s="1"/>
  <c r="H12" i="8"/>
  <c r="G12" i="8"/>
  <c r="F12" i="8"/>
  <c r="E12" i="8"/>
  <c r="E25" i="8" s="1"/>
  <c r="D12" i="8"/>
  <c r="D25" i="8" s="1"/>
  <c r="C12" i="8"/>
  <c r="AA12" i="9"/>
  <c r="Y12" i="9"/>
  <c r="X12" i="9"/>
  <c r="W12" i="9"/>
  <c r="V12" i="9"/>
  <c r="V25" i="9" s="1"/>
  <c r="V42" i="9" s="1"/>
  <c r="U12" i="9"/>
  <c r="T12" i="9"/>
  <c r="S12" i="9"/>
  <c r="R12" i="9"/>
  <c r="Q12" i="9"/>
  <c r="P12" i="9"/>
  <c r="O12" i="9"/>
  <c r="N12" i="9"/>
  <c r="N25" i="9" s="1"/>
  <c r="N42" i="9" s="1"/>
  <c r="M12" i="9"/>
  <c r="L12" i="9"/>
  <c r="K12" i="9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AA12" i="10"/>
  <c r="Y12" i="10"/>
  <c r="Y25" i="10" s="1"/>
  <c r="Y42" i="10" s="1"/>
  <c r="X12" i="10"/>
  <c r="W12" i="10"/>
  <c r="V12" i="10"/>
  <c r="U12" i="10"/>
  <c r="T12" i="10"/>
  <c r="S12" i="10"/>
  <c r="R12" i="10"/>
  <c r="Q12" i="10"/>
  <c r="Q25" i="10" s="1"/>
  <c r="Q42" i="10" s="1"/>
  <c r="P12" i="10"/>
  <c r="P25" i="10" s="1"/>
  <c r="O12" i="10"/>
  <c r="N12" i="10"/>
  <c r="M12" i="10"/>
  <c r="M25" i="10" s="1"/>
  <c r="L12" i="10"/>
  <c r="L25" i="10" s="1"/>
  <c r="K12" i="10"/>
  <c r="J12" i="10"/>
  <c r="I12" i="10"/>
  <c r="I25" i="10" s="1"/>
  <c r="H12" i="10"/>
  <c r="G12" i="10"/>
  <c r="F12" i="10"/>
  <c r="E12" i="10"/>
  <c r="D12" i="10"/>
  <c r="D25" i="10" s="1"/>
  <c r="C12" i="10"/>
  <c r="AA12" i="11"/>
  <c r="AA25" i="11" s="1"/>
  <c r="AA42" i="11" s="1"/>
  <c r="Z12" i="11"/>
  <c r="Y12" i="11"/>
  <c r="X12" i="11"/>
  <c r="W12" i="11"/>
  <c r="V12" i="11"/>
  <c r="V25" i="11" s="1"/>
  <c r="V42" i="11" s="1"/>
  <c r="U12" i="11"/>
  <c r="T12" i="11"/>
  <c r="S12" i="11"/>
  <c r="R12" i="11"/>
  <c r="R25" i="11" s="1"/>
  <c r="R42" i="11" s="1"/>
  <c r="Q12" i="11"/>
  <c r="P12" i="11"/>
  <c r="P25" i="11" s="1"/>
  <c r="O12" i="11"/>
  <c r="N12" i="11"/>
  <c r="N25" i="11" s="1"/>
  <c r="N42" i="11" s="1"/>
  <c r="M12" i="11"/>
  <c r="L12" i="11"/>
  <c r="K12" i="11"/>
  <c r="J12" i="11"/>
  <c r="J25" i="11" s="1"/>
  <c r="J42" i="11" s="1"/>
  <c r="I12" i="11"/>
  <c r="H12" i="11"/>
  <c r="G12" i="11"/>
  <c r="F12" i="11"/>
  <c r="F25" i="11" s="1"/>
  <c r="F42" i="11" s="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M12" i="12"/>
  <c r="L12" i="12"/>
  <c r="L25" i="12" s="1"/>
  <c r="L42" i="12" s="1"/>
  <c r="K12" i="12"/>
  <c r="J12" i="12"/>
  <c r="I12" i="12"/>
  <c r="I25" i="12" s="1"/>
  <c r="I42" i="12" s="1"/>
  <c r="H12" i="12"/>
  <c r="G12" i="12"/>
  <c r="F12" i="12"/>
  <c r="E12" i="12"/>
  <c r="D12" i="12"/>
  <c r="C12" i="12"/>
  <c r="AA12" i="13"/>
  <c r="AA25" i="13" s="1"/>
  <c r="Y12" i="13"/>
  <c r="X12" i="13"/>
  <c r="Z12" i="13" s="1"/>
  <c r="W12" i="13"/>
  <c r="V12" i="13"/>
  <c r="V25" i="13" s="1"/>
  <c r="V42" i="13" s="1"/>
  <c r="U12" i="13"/>
  <c r="T12" i="13"/>
  <c r="S12" i="13"/>
  <c r="R12" i="13"/>
  <c r="R25" i="13" s="1"/>
  <c r="R42" i="13" s="1"/>
  <c r="Q12" i="13"/>
  <c r="P12" i="13"/>
  <c r="P25" i="13" s="1"/>
  <c r="O12" i="13"/>
  <c r="N12" i="13"/>
  <c r="N25" i="13" s="1"/>
  <c r="N42" i="13" s="1"/>
  <c r="M12" i="13"/>
  <c r="L12" i="13"/>
  <c r="K12" i="13"/>
  <c r="J12" i="13"/>
  <c r="J25" i="13" s="1"/>
  <c r="J42" i="13" s="1"/>
  <c r="I12" i="13"/>
  <c r="H12" i="13"/>
  <c r="H25" i="13" s="1"/>
  <c r="G12" i="13"/>
  <c r="F12" i="13"/>
  <c r="F25" i="13" s="1"/>
  <c r="F42" i="13" s="1"/>
  <c r="E12" i="13"/>
  <c r="D12" i="13"/>
  <c r="C12" i="13"/>
  <c r="AA12" i="14"/>
  <c r="Y12" i="14"/>
  <c r="X12" i="14"/>
  <c r="Z12" i="14" s="1"/>
  <c r="W12" i="14"/>
  <c r="W25" i="14" s="1"/>
  <c r="V12" i="14"/>
  <c r="U12" i="14"/>
  <c r="U25" i="14" s="1"/>
  <c r="T12" i="14"/>
  <c r="S12" i="14"/>
  <c r="S25" i="14" s="1"/>
  <c r="S42" i="14" s="1"/>
  <c r="R12" i="14"/>
  <c r="Q12" i="14"/>
  <c r="P12" i="14"/>
  <c r="O12" i="14"/>
  <c r="O25" i="14" s="1"/>
  <c r="O42" i="14" s="1"/>
  <c r="N12" i="14"/>
  <c r="M12" i="14"/>
  <c r="M25" i="14" s="1"/>
  <c r="L12" i="14"/>
  <c r="K12" i="14"/>
  <c r="K25" i="14" s="1"/>
  <c r="K42" i="14" s="1"/>
  <c r="J12" i="14"/>
  <c r="I12" i="14"/>
  <c r="H12" i="14"/>
  <c r="G12" i="14"/>
  <c r="G25" i="14" s="1"/>
  <c r="G42" i="14" s="1"/>
  <c r="F12" i="14"/>
  <c r="E12" i="14"/>
  <c r="E25" i="14" s="1"/>
  <c r="D12" i="14"/>
  <c r="C12" i="14"/>
  <c r="C25" i="14" s="1"/>
  <c r="C42" i="14" s="1"/>
  <c r="AA12" i="15"/>
  <c r="AA25" i="15" s="1"/>
  <c r="Y12" i="15"/>
  <c r="Y25" i="15" s="1"/>
  <c r="Y42" i="15" s="1"/>
  <c r="X12" i="15"/>
  <c r="Z12" i="15" s="1"/>
  <c r="W12" i="15"/>
  <c r="W25" i="15" s="1"/>
  <c r="V12" i="15"/>
  <c r="U12" i="15"/>
  <c r="T12" i="15"/>
  <c r="S12" i="15"/>
  <c r="S25" i="15" s="1"/>
  <c r="R12" i="15"/>
  <c r="Q12" i="15"/>
  <c r="Q25" i="15" s="1"/>
  <c r="Q42" i="15" s="1"/>
  <c r="P12" i="15"/>
  <c r="O12" i="15"/>
  <c r="O25" i="15" s="1"/>
  <c r="N12" i="15"/>
  <c r="M12" i="15"/>
  <c r="L12" i="15"/>
  <c r="K12" i="15"/>
  <c r="K25" i="15" s="1"/>
  <c r="J12" i="15"/>
  <c r="I12" i="15"/>
  <c r="I25" i="15" s="1"/>
  <c r="I42" i="15" s="1"/>
  <c r="H12" i="15"/>
  <c r="G12" i="15"/>
  <c r="G25" i="15" s="1"/>
  <c r="F12" i="15"/>
  <c r="E12" i="15"/>
  <c r="D12" i="15"/>
  <c r="C12" i="15"/>
  <c r="C25" i="15" s="1"/>
  <c r="AA12" i="16"/>
  <c r="AA25" i="16" s="1"/>
  <c r="AA42" i="16" s="1"/>
  <c r="Y12" i="16"/>
  <c r="X12" i="16"/>
  <c r="Z12" i="16" s="1"/>
  <c r="W12" i="16"/>
  <c r="W25" i="16" s="1"/>
  <c r="W42" i="16" s="1"/>
  <c r="V12" i="16"/>
  <c r="U12" i="16"/>
  <c r="U25" i="16" s="1"/>
  <c r="T12" i="16"/>
  <c r="S12" i="16"/>
  <c r="S25" i="16" s="1"/>
  <c r="S42" i="16" s="1"/>
  <c r="R12" i="16"/>
  <c r="Q12" i="16"/>
  <c r="P12" i="16"/>
  <c r="O12" i="16"/>
  <c r="O25" i="16" s="1"/>
  <c r="O42" i="16" s="1"/>
  <c r="N12" i="16"/>
  <c r="M12" i="16"/>
  <c r="M25" i="16" s="1"/>
  <c r="L12" i="16"/>
  <c r="K12" i="16"/>
  <c r="K25" i="16" s="1"/>
  <c r="K42" i="16" s="1"/>
  <c r="J12" i="16"/>
  <c r="I12" i="16"/>
  <c r="H12" i="16"/>
  <c r="G12" i="16"/>
  <c r="G25" i="16" s="1"/>
  <c r="G42" i="16" s="1"/>
  <c r="F12" i="16"/>
  <c r="E12" i="16"/>
  <c r="E25" i="16" s="1"/>
  <c r="D12" i="16"/>
  <c r="C12" i="16"/>
  <c r="C25" i="16" s="1"/>
  <c r="C42" i="16" s="1"/>
  <c r="AA12" i="17"/>
  <c r="Y12" i="17"/>
  <c r="Y25" i="17" s="1"/>
  <c r="Y42" i="17" s="1"/>
  <c r="X12" i="17"/>
  <c r="Z12" i="17" s="1"/>
  <c r="W12" i="17"/>
  <c r="W25" i="17" s="1"/>
  <c r="V12" i="17"/>
  <c r="U12" i="17"/>
  <c r="T12" i="17"/>
  <c r="S12" i="17"/>
  <c r="S25" i="17" s="1"/>
  <c r="R12" i="17"/>
  <c r="Q12" i="17"/>
  <c r="Q25" i="17" s="1"/>
  <c r="Q42" i="17" s="1"/>
  <c r="P12" i="17"/>
  <c r="O12" i="17"/>
  <c r="O25" i="17" s="1"/>
  <c r="N12" i="17"/>
  <c r="M12" i="17"/>
  <c r="L12" i="17"/>
  <c r="K12" i="17"/>
  <c r="K25" i="17" s="1"/>
  <c r="J12" i="17"/>
  <c r="I12" i="17"/>
  <c r="I25" i="17" s="1"/>
  <c r="I42" i="17" s="1"/>
  <c r="H12" i="17"/>
  <c r="G12" i="17"/>
  <c r="G25" i="17" s="1"/>
  <c r="F12" i="17"/>
  <c r="E12" i="17"/>
  <c r="D12" i="17"/>
  <c r="C12" i="17"/>
  <c r="C25" i="17" s="1"/>
  <c r="AA12" i="18"/>
  <c r="AA25" i="18" s="1"/>
  <c r="AA42" i="18" s="1"/>
  <c r="Y12" i="18"/>
  <c r="Y25" i="18" s="1"/>
  <c r="X12" i="18"/>
  <c r="Z12" i="18" s="1"/>
  <c r="W12" i="18"/>
  <c r="W25" i="18" s="1"/>
  <c r="W42" i="18" s="1"/>
  <c r="V12" i="18"/>
  <c r="U12" i="18"/>
  <c r="T12" i="18"/>
  <c r="S12" i="18"/>
  <c r="S25" i="18" s="1"/>
  <c r="S42" i="18" s="1"/>
  <c r="R12" i="18"/>
  <c r="Q12" i="18"/>
  <c r="Q25" i="18" s="1"/>
  <c r="P12" i="18"/>
  <c r="O12" i="18"/>
  <c r="O25" i="18" s="1"/>
  <c r="O42" i="18" s="1"/>
  <c r="N12" i="18"/>
  <c r="M12" i="18"/>
  <c r="L12" i="18"/>
  <c r="K12" i="18"/>
  <c r="K25" i="18" s="1"/>
  <c r="K42" i="18" s="1"/>
  <c r="J12" i="18"/>
  <c r="I12" i="18"/>
  <c r="I25" i="18" s="1"/>
  <c r="H12" i="18"/>
  <c r="G12" i="18"/>
  <c r="G25" i="18" s="1"/>
  <c r="G42" i="18" s="1"/>
  <c r="F12" i="18"/>
  <c r="E12" i="18"/>
  <c r="D12" i="18"/>
  <c r="C12" i="18"/>
  <c r="C25" i="18" s="1"/>
  <c r="C42" i="18" s="1"/>
  <c r="AA12" i="19"/>
  <c r="Y12" i="19"/>
  <c r="X12" i="19"/>
  <c r="Z12" i="19" s="1"/>
  <c r="W12" i="19"/>
  <c r="W25" i="19" s="1"/>
  <c r="V12" i="19"/>
  <c r="U12" i="19"/>
  <c r="U25" i="19" s="1"/>
  <c r="U42" i="19" s="1"/>
  <c r="T12" i="19"/>
  <c r="S12" i="19"/>
  <c r="R12" i="19"/>
  <c r="Q12" i="19"/>
  <c r="P12" i="19"/>
  <c r="O12" i="19"/>
  <c r="O25" i="19" s="1"/>
  <c r="N12" i="19"/>
  <c r="M12" i="19"/>
  <c r="M25" i="19" s="1"/>
  <c r="M42" i="19" s="1"/>
  <c r="L12" i="19"/>
  <c r="K12" i="19"/>
  <c r="J12" i="19"/>
  <c r="I12" i="19"/>
  <c r="H12" i="19"/>
  <c r="G12" i="19"/>
  <c r="G25" i="19" s="1"/>
  <c r="F12" i="19"/>
  <c r="E12" i="19"/>
  <c r="E25" i="19" s="1"/>
  <c r="E42" i="19" s="1"/>
  <c r="D12" i="19"/>
  <c r="C12" i="19"/>
  <c r="AA12" i="20"/>
  <c r="Y12" i="20"/>
  <c r="Y25" i="20" s="1"/>
  <c r="X12" i="20"/>
  <c r="W12" i="20"/>
  <c r="W25" i="20" s="1"/>
  <c r="V12" i="20"/>
  <c r="U12" i="20"/>
  <c r="U25" i="20" s="1"/>
  <c r="T12" i="20"/>
  <c r="S12" i="20"/>
  <c r="R12" i="20"/>
  <c r="Q12" i="20"/>
  <c r="Q25" i="20" s="1"/>
  <c r="P12" i="20"/>
  <c r="O12" i="20"/>
  <c r="O25" i="20" s="1"/>
  <c r="N12" i="20"/>
  <c r="M12" i="20"/>
  <c r="M25" i="20" s="1"/>
  <c r="L12" i="20"/>
  <c r="K12" i="20"/>
  <c r="J12" i="20"/>
  <c r="I12" i="20"/>
  <c r="I25" i="20" s="1"/>
  <c r="H12" i="20"/>
  <c r="G12" i="20"/>
  <c r="G25" i="20" s="1"/>
  <c r="F12" i="20"/>
  <c r="E12" i="20"/>
  <c r="E25" i="20" s="1"/>
  <c r="D12" i="20"/>
  <c r="C12" i="20"/>
  <c r="AA12" i="21"/>
  <c r="AA25" i="21" s="1"/>
  <c r="Y12" i="21"/>
  <c r="Y25" i="21" s="1"/>
  <c r="Y42" i="21" s="1"/>
  <c r="X12" i="21"/>
  <c r="W12" i="21"/>
  <c r="V12" i="21"/>
  <c r="U12" i="21"/>
  <c r="U25" i="21" s="1"/>
  <c r="U42" i="21" s="1"/>
  <c r="T12" i="21"/>
  <c r="S12" i="21"/>
  <c r="S25" i="21" s="1"/>
  <c r="R12" i="21"/>
  <c r="Q12" i="21"/>
  <c r="Q25" i="21" s="1"/>
  <c r="Q42" i="21" s="1"/>
  <c r="P12" i="21"/>
  <c r="O12" i="21"/>
  <c r="N12" i="21"/>
  <c r="M12" i="21"/>
  <c r="M25" i="21" s="1"/>
  <c r="M42" i="21" s="1"/>
  <c r="L12" i="21"/>
  <c r="K12" i="21"/>
  <c r="K25" i="21" s="1"/>
  <c r="J12" i="21"/>
  <c r="I12" i="21"/>
  <c r="I25" i="21" s="1"/>
  <c r="I42" i="21" s="1"/>
  <c r="H12" i="21"/>
  <c r="G12" i="21"/>
  <c r="F12" i="21"/>
  <c r="E12" i="21"/>
  <c r="E25" i="21" s="1"/>
  <c r="E42" i="21" s="1"/>
  <c r="D12" i="21"/>
  <c r="C12" i="21"/>
  <c r="C25" i="21" s="1"/>
  <c r="AA12" i="22"/>
  <c r="AA25" i="22" s="1"/>
  <c r="AA42" i="22" s="1"/>
  <c r="Y12" i="22"/>
  <c r="Y25" i="22" s="1"/>
  <c r="X12" i="22"/>
  <c r="Z12" i="22" s="1"/>
  <c r="W12" i="22"/>
  <c r="W25" i="22" s="1"/>
  <c r="V12" i="22"/>
  <c r="U12" i="22"/>
  <c r="U25" i="22" s="1"/>
  <c r="T12" i="22"/>
  <c r="S12" i="22"/>
  <c r="R12" i="22"/>
  <c r="Q12" i="22"/>
  <c r="Q25" i="22" s="1"/>
  <c r="P12" i="22"/>
  <c r="O12" i="22"/>
  <c r="O25" i="22" s="1"/>
  <c r="N12" i="22"/>
  <c r="M12" i="22"/>
  <c r="M25" i="22" s="1"/>
  <c r="L12" i="22"/>
  <c r="K12" i="22"/>
  <c r="J12" i="22"/>
  <c r="I12" i="22"/>
  <c r="I25" i="22" s="1"/>
  <c r="H12" i="22"/>
  <c r="G12" i="22"/>
  <c r="G25" i="22" s="1"/>
  <c r="F12" i="22"/>
  <c r="E12" i="22"/>
  <c r="E25" i="22" s="1"/>
  <c r="D12" i="22"/>
  <c r="C12" i="22"/>
  <c r="AA12" i="23"/>
  <c r="AA25" i="23" s="1"/>
  <c r="Z12" i="23"/>
  <c r="Y12" i="23"/>
  <c r="Y25" i="23" s="1"/>
  <c r="Y42" i="23" s="1"/>
  <c r="X12" i="23"/>
  <c r="W12" i="23"/>
  <c r="W25" i="23" s="1"/>
  <c r="V12" i="23"/>
  <c r="U12" i="23"/>
  <c r="T12" i="23"/>
  <c r="S12" i="23"/>
  <c r="S25" i="23" s="1"/>
  <c r="R12" i="23"/>
  <c r="Q12" i="23"/>
  <c r="Q25" i="23" s="1"/>
  <c r="Q42" i="23" s="1"/>
  <c r="P12" i="23"/>
  <c r="O12" i="23"/>
  <c r="O25" i="23" s="1"/>
  <c r="N12" i="23"/>
  <c r="M12" i="23"/>
  <c r="L12" i="23"/>
  <c r="K12" i="23"/>
  <c r="K25" i="23" s="1"/>
  <c r="J12" i="23"/>
  <c r="I12" i="23"/>
  <c r="I25" i="23" s="1"/>
  <c r="I42" i="23" s="1"/>
  <c r="H12" i="23"/>
  <c r="G12" i="23"/>
  <c r="G25" i="23" s="1"/>
  <c r="F12" i="23"/>
  <c r="E12" i="23"/>
  <c r="D12" i="23"/>
  <c r="C12" i="23"/>
  <c r="C25" i="23" s="1"/>
  <c r="AA12" i="1"/>
  <c r="AA25" i="1" s="1"/>
  <c r="AA42" i="1" s="1"/>
  <c r="Y12" i="1"/>
  <c r="X12" i="1"/>
  <c r="Z12" i="1" s="1"/>
  <c r="W12" i="1"/>
  <c r="V12" i="1"/>
  <c r="U12" i="1"/>
  <c r="U25" i="1" s="1"/>
  <c r="U42" i="1" s="1"/>
  <c r="T12" i="1"/>
  <c r="S12" i="1"/>
  <c r="S25" i="1" s="1"/>
  <c r="S42" i="1" s="1"/>
  <c r="R12" i="1"/>
  <c r="Q12" i="1"/>
  <c r="P12" i="1"/>
  <c r="O12" i="1"/>
  <c r="N12" i="1"/>
  <c r="M12" i="1"/>
  <c r="M25" i="1" s="1"/>
  <c r="M42" i="1" s="1"/>
  <c r="L12" i="1"/>
  <c r="K12" i="1"/>
  <c r="K25" i="1" s="1"/>
  <c r="K42" i="1" s="1"/>
  <c r="J12" i="1"/>
  <c r="I12" i="1"/>
  <c r="H12" i="1"/>
  <c r="G12" i="1"/>
  <c r="F12" i="1"/>
  <c r="E12" i="1"/>
  <c r="E25" i="1" s="1"/>
  <c r="E42" i="1" s="1"/>
  <c r="D12" i="1"/>
  <c r="D25" i="1" s="1"/>
  <c r="C12" i="1"/>
  <c r="C25" i="1" s="1"/>
  <c r="C42" i="1" s="1"/>
  <c r="M42" i="22" l="1"/>
  <c r="U42" i="20"/>
  <c r="M42" i="14"/>
  <c r="L42" i="10"/>
  <c r="P42" i="10"/>
  <c r="AA42" i="19"/>
  <c r="S42" i="23"/>
  <c r="AA42" i="21"/>
  <c r="AA42" i="15"/>
  <c r="M42" i="8"/>
  <c r="L42" i="6"/>
  <c r="L42" i="9"/>
  <c r="I42" i="22"/>
  <c r="Q42" i="20"/>
  <c r="C42" i="21"/>
  <c r="W42" i="20"/>
  <c r="G42" i="15"/>
  <c r="K42" i="15"/>
  <c r="W42" i="15"/>
  <c r="H42" i="11"/>
  <c r="P42" i="4"/>
  <c r="Y42" i="19"/>
  <c r="Q42" i="8"/>
  <c r="Z12" i="6"/>
  <c r="X25" i="6"/>
  <c r="M42" i="23"/>
  <c r="D42" i="20"/>
  <c r="I42" i="19"/>
  <c r="U42" i="15"/>
  <c r="Y42" i="14"/>
  <c r="X42" i="8"/>
  <c r="Z34" i="19"/>
  <c r="X40" i="19"/>
  <c r="Z40" i="19" s="1"/>
  <c r="Z34" i="15"/>
  <c r="X40" i="15"/>
  <c r="Z40" i="15" s="1"/>
  <c r="Z34" i="8"/>
  <c r="X40" i="8"/>
  <c r="Z34" i="4"/>
  <c r="X40" i="4"/>
  <c r="Z40" i="4" s="1"/>
  <c r="Z12" i="20"/>
  <c r="P42" i="1"/>
  <c r="Z25" i="1"/>
  <c r="F25" i="21"/>
  <c r="N25" i="21"/>
  <c r="V25" i="21"/>
  <c r="V42" i="21" s="1"/>
  <c r="F42" i="18"/>
  <c r="L25" i="17"/>
  <c r="L42" i="17" s="1"/>
  <c r="T25" i="17"/>
  <c r="T42" i="17" s="1"/>
  <c r="U42" i="17"/>
  <c r="I42" i="16"/>
  <c r="Q42" i="16"/>
  <c r="Z25" i="14"/>
  <c r="X42" i="14"/>
  <c r="Z42" i="14" s="1"/>
  <c r="G25" i="13"/>
  <c r="G42" i="13" s="1"/>
  <c r="O25" i="13"/>
  <c r="O42" i="13" s="1"/>
  <c r="W25" i="13"/>
  <c r="W42" i="13" s="1"/>
  <c r="Z25" i="13"/>
  <c r="M42" i="11"/>
  <c r="X25" i="11"/>
  <c r="U25" i="10"/>
  <c r="U42" i="10" s="1"/>
  <c r="T42" i="10"/>
  <c r="F25" i="8"/>
  <c r="N25" i="8"/>
  <c r="V25" i="8"/>
  <c r="E40" i="8"/>
  <c r="E42" i="8" s="1"/>
  <c r="U40" i="8"/>
  <c r="U42" i="8" s="1"/>
  <c r="AA40" i="21"/>
  <c r="D40" i="7"/>
  <c r="P40" i="7"/>
  <c r="P25" i="12"/>
  <c r="P42" i="12" s="1"/>
  <c r="L25" i="11"/>
  <c r="C42" i="7"/>
  <c r="K42" i="7"/>
  <c r="S42" i="7"/>
  <c r="AA42" i="5"/>
  <c r="F25" i="3"/>
  <c r="F42" i="3" s="1"/>
  <c r="N25" i="3"/>
  <c r="N42" i="3" s="1"/>
  <c r="V25" i="3"/>
  <c r="V42" i="3" s="1"/>
  <c r="E42" i="2"/>
  <c r="M42" i="2"/>
  <c r="U42" i="2"/>
  <c r="F25" i="23"/>
  <c r="F42" i="23" s="1"/>
  <c r="J25" i="23"/>
  <c r="N25" i="23"/>
  <c r="N42" i="23" s="1"/>
  <c r="R25" i="23"/>
  <c r="R42" i="23" s="1"/>
  <c r="V25" i="23"/>
  <c r="F25" i="20"/>
  <c r="F42" i="20" s="1"/>
  <c r="J25" i="20"/>
  <c r="J42" i="20" s="1"/>
  <c r="N25" i="20"/>
  <c r="N42" i="20" s="1"/>
  <c r="R25" i="20"/>
  <c r="R42" i="20" s="1"/>
  <c r="V25" i="20"/>
  <c r="V42" i="20" s="1"/>
  <c r="Z24" i="20"/>
  <c r="D25" i="19"/>
  <c r="D42" i="19" s="1"/>
  <c r="H25" i="19"/>
  <c r="H42" i="19" s="1"/>
  <c r="L25" i="19"/>
  <c r="L42" i="19" s="1"/>
  <c r="P25" i="19"/>
  <c r="P42" i="19" s="1"/>
  <c r="T25" i="19"/>
  <c r="T42" i="19" s="1"/>
  <c r="D25" i="16"/>
  <c r="D42" i="16" s="1"/>
  <c r="H25" i="16"/>
  <c r="L25" i="16"/>
  <c r="P25" i="16"/>
  <c r="P42" i="16" s="1"/>
  <c r="T25" i="16"/>
  <c r="T42" i="16" s="1"/>
  <c r="X25" i="16"/>
  <c r="F25" i="15"/>
  <c r="J25" i="15"/>
  <c r="N25" i="15"/>
  <c r="R25" i="15"/>
  <c r="V25" i="15"/>
  <c r="D25" i="13"/>
  <c r="D42" i="13" s="1"/>
  <c r="L25" i="13"/>
  <c r="T25" i="13"/>
  <c r="F25" i="12"/>
  <c r="F42" i="12" s="1"/>
  <c r="J25" i="12"/>
  <c r="J42" i="12" s="1"/>
  <c r="N25" i="12"/>
  <c r="R25" i="12"/>
  <c r="V25" i="12"/>
  <c r="V42" i="12" s="1"/>
  <c r="X25" i="12"/>
  <c r="X42" i="12" s="1"/>
  <c r="F25" i="10"/>
  <c r="J25" i="10"/>
  <c r="N25" i="10"/>
  <c r="R25" i="10"/>
  <c r="V25" i="10"/>
  <c r="AA25" i="9"/>
  <c r="AA42" i="9" s="1"/>
  <c r="D25" i="7"/>
  <c r="D42" i="7" s="1"/>
  <c r="H25" i="7"/>
  <c r="L25" i="7"/>
  <c r="P25" i="7"/>
  <c r="T25" i="7"/>
  <c r="T42" i="7" s="1"/>
  <c r="D25" i="5"/>
  <c r="D42" i="5" s="1"/>
  <c r="H25" i="5"/>
  <c r="L25" i="5"/>
  <c r="P25" i="5"/>
  <c r="T25" i="5"/>
  <c r="T42" i="5" s="1"/>
  <c r="AA25" i="4"/>
  <c r="F25" i="2"/>
  <c r="J25" i="2"/>
  <c r="N25" i="2"/>
  <c r="N42" i="2" s="1"/>
  <c r="R25" i="2"/>
  <c r="R42" i="2" s="1"/>
  <c r="V25" i="2"/>
  <c r="K40" i="20"/>
  <c r="K42" i="20" s="1"/>
  <c r="E40" i="16"/>
  <c r="E42" i="16" s="1"/>
  <c r="I40" i="16"/>
  <c r="M40" i="16"/>
  <c r="M42" i="16" s="1"/>
  <c r="Q40" i="16"/>
  <c r="U40" i="16"/>
  <c r="U42" i="16" s="1"/>
  <c r="Y40" i="16"/>
  <c r="Y42" i="16" s="1"/>
  <c r="D40" i="11"/>
  <c r="D42" i="11" s="1"/>
  <c r="H40" i="11"/>
  <c r="L40" i="11"/>
  <c r="P40" i="11"/>
  <c r="P42" i="11" s="1"/>
  <c r="T40" i="11"/>
  <c r="I42" i="8"/>
  <c r="Z12" i="4"/>
  <c r="X25" i="4"/>
  <c r="G42" i="21"/>
  <c r="P42" i="20"/>
  <c r="Z25" i="20"/>
  <c r="C42" i="20"/>
  <c r="S42" i="20"/>
  <c r="D42" i="15"/>
  <c r="T42" i="15"/>
  <c r="E42" i="15"/>
  <c r="AA25" i="14"/>
  <c r="Q42" i="14"/>
  <c r="T42" i="11"/>
  <c r="O42" i="7"/>
  <c r="X42" i="2"/>
  <c r="Z34" i="12"/>
  <c r="X40" i="12"/>
  <c r="Z40" i="12" s="1"/>
  <c r="Z34" i="10"/>
  <c r="X40" i="10"/>
  <c r="Z40" i="10" s="1"/>
  <c r="Z34" i="6"/>
  <c r="X40" i="6"/>
  <c r="Z40" i="6" s="1"/>
  <c r="T42" i="1"/>
  <c r="Z25" i="22"/>
  <c r="J25" i="21"/>
  <c r="J42" i="21" s="1"/>
  <c r="R25" i="21"/>
  <c r="D25" i="17"/>
  <c r="D42" i="17" s="1"/>
  <c r="H25" i="17"/>
  <c r="H42" i="17" s="1"/>
  <c r="P25" i="17"/>
  <c r="P42" i="17" s="1"/>
  <c r="E42" i="17"/>
  <c r="L42" i="14"/>
  <c r="C25" i="13"/>
  <c r="S25" i="13"/>
  <c r="S42" i="13" s="1"/>
  <c r="U42" i="12"/>
  <c r="Q42" i="11"/>
  <c r="E25" i="10"/>
  <c r="J25" i="8"/>
  <c r="R25" i="8"/>
  <c r="R42" i="8" s="1"/>
  <c r="I42" i="2"/>
  <c r="I40" i="8"/>
  <c r="Q40" i="8"/>
  <c r="Y40" i="8"/>
  <c r="Y42" i="8" s="1"/>
  <c r="H40" i="7"/>
  <c r="L40" i="7"/>
  <c r="T40" i="7"/>
  <c r="Z12" i="21"/>
  <c r="Y25" i="12"/>
  <c r="D42" i="10"/>
  <c r="Z12" i="10"/>
  <c r="X25" i="10"/>
  <c r="Z12" i="9"/>
  <c r="D42" i="8"/>
  <c r="L42" i="8"/>
  <c r="T42" i="8"/>
  <c r="Z12" i="8"/>
  <c r="G25" i="5"/>
  <c r="G42" i="5" s="1"/>
  <c r="O25" i="5"/>
  <c r="O42" i="5" s="1"/>
  <c r="W25" i="5"/>
  <c r="W42" i="5" s="1"/>
  <c r="G25" i="3"/>
  <c r="G42" i="3" s="1"/>
  <c r="O25" i="3"/>
  <c r="O42" i="3" s="1"/>
  <c r="W25" i="3"/>
  <c r="W42" i="3" s="1"/>
  <c r="F25" i="1"/>
  <c r="F42" i="1" s="1"/>
  <c r="J25" i="1"/>
  <c r="J42" i="1" s="1"/>
  <c r="N25" i="1"/>
  <c r="N42" i="1" s="1"/>
  <c r="R25" i="1"/>
  <c r="R42" i="1" s="1"/>
  <c r="V25" i="1"/>
  <c r="V42" i="1" s="1"/>
  <c r="Z24" i="1"/>
  <c r="F25" i="22"/>
  <c r="F42" i="22" s="1"/>
  <c r="J25" i="22"/>
  <c r="J42" i="22" s="1"/>
  <c r="N25" i="22"/>
  <c r="N42" i="22" s="1"/>
  <c r="R25" i="22"/>
  <c r="R42" i="22" s="1"/>
  <c r="V25" i="22"/>
  <c r="V42" i="22" s="1"/>
  <c r="Z24" i="22"/>
  <c r="D25" i="21"/>
  <c r="D42" i="21" s="1"/>
  <c r="H25" i="21"/>
  <c r="H42" i="21" s="1"/>
  <c r="L25" i="21"/>
  <c r="L42" i="21" s="1"/>
  <c r="P25" i="21"/>
  <c r="P42" i="21" s="1"/>
  <c r="T25" i="21"/>
  <c r="T42" i="21" s="1"/>
  <c r="Z24" i="21"/>
  <c r="D25" i="18"/>
  <c r="H25" i="18"/>
  <c r="L25" i="18"/>
  <c r="L42" i="18" s="1"/>
  <c r="P25" i="18"/>
  <c r="P42" i="18" s="1"/>
  <c r="T25" i="18"/>
  <c r="X25" i="18"/>
  <c r="F25" i="17"/>
  <c r="J25" i="17"/>
  <c r="N25" i="17"/>
  <c r="R25" i="17"/>
  <c r="V25" i="17"/>
  <c r="F25" i="14"/>
  <c r="F42" i="14" s="1"/>
  <c r="J25" i="14"/>
  <c r="J42" i="14" s="1"/>
  <c r="N25" i="14"/>
  <c r="N42" i="14" s="1"/>
  <c r="R25" i="14"/>
  <c r="R42" i="14" s="1"/>
  <c r="V25" i="14"/>
  <c r="Z24" i="14"/>
  <c r="E25" i="13"/>
  <c r="I25" i="13"/>
  <c r="M25" i="13"/>
  <c r="Q25" i="13"/>
  <c r="U25" i="13"/>
  <c r="Y25" i="13"/>
  <c r="C25" i="12"/>
  <c r="C42" i="12" s="1"/>
  <c r="G25" i="12"/>
  <c r="K25" i="12"/>
  <c r="O25" i="12"/>
  <c r="O42" i="12" s="1"/>
  <c r="S25" i="12"/>
  <c r="S42" i="12" s="1"/>
  <c r="W25" i="12"/>
  <c r="AA25" i="12"/>
  <c r="C25" i="11"/>
  <c r="G25" i="11"/>
  <c r="K25" i="11"/>
  <c r="O25" i="11"/>
  <c r="S25" i="11"/>
  <c r="W25" i="11"/>
  <c r="C25" i="10"/>
  <c r="C42" i="10" s="1"/>
  <c r="G25" i="10"/>
  <c r="K25" i="10"/>
  <c r="O25" i="10"/>
  <c r="O42" i="10" s="1"/>
  <c r="S25" i="10"/>
  <c r="S42" i="10" s="1"/>
  <c r="W25" i="10"/>
  <c r="AA25" i="10"/>
  <c r="C25" i="9"/>
  <c r="C42" i="9" s="1"/>
  <c r="G25" i="9"/>
  <c r="G42" i="9" s="1"/>
  <c r="K25" i="9"/>
  <c r="K42" i="9" s="1"/>
  <c r="O25" i="9"/>
  <c r="O42" i="9" s="1"/>
  <c r="S25" i="9"/>
  <c r="S42" i="9" s="1"/>
  <c r="W25" i="9"/>
  <c r="W42" i="9" s="1"/>
  <c r="E25" i="7"/>
  <c r="I25" i="7"/>
  <c r="I42" i="7" s="1"/>
  <c r="M25" i="7"/>
  <c r="M42" i="7" s="1"/>
  <c r="Q25" i="7"/>
  <c r="U25" i="7"/>
  <c r="Y25" i="7"/>
  <c r="Y42" i="7" s="1"/>
  <c r="C25" i="4"/>
  <c r="C42" i="4" s="1"/>
  <c r="G25" i="4"/>
  <c r="K25" i="4"/>
  <c r="O25" i="4"/>
  <c r="O42" i="4" s="1"/>
  <c r="S25" i="4"/>
  <c r="S42" i="4" s="1"/>
  <c r="W25" i="4"/>
  <c r="C25" i="2"/>
  <c r="G25" i="2"/>
  <c r="G42" i="2" s="1"/>
  <c r="K25" i="2"/>
  <c r="K42" i="2" s="1"/>
  <c r="O25" i="2"/>
  <c r="S25" i="2"/>
  <c r="W25" i="2"/>
  <c r="W42" i="2" s="1"/>
  <c r="AA25" i="2"/>
  <c r="AA42" i="2" s="1"/>
  <c r="K40" i="7"/>
  <c r="F40" i="23"/>
  <c r="X40" i="17"/>
  <c r="Z40" i="17" s="1"/>
  <c r="D40" i="9"/>
  <c r="D42" i="9" s="1"/>
  <c r="H40" i="9"/>
  <c r="H42" i="9" s="1"/>
  <c r="L40" i="9"/>
  <c r="P40" i="9"/>
  <c r="P42" i="9" s="1"/>
  <c r="T40" i="9"/>
  <c r="T42" i="9" s="1"/>
  <c r="C25" i="8"/>
  <c r="G25" i="8"/>
  <c r="K25" i="8"/>
  <c r="K42" i="8" s="1"/>
  <c r="O25" i="8"/>
  <c r="O42" i="8" s="1"/>
  <c r="S25" i="8"/>
  <c r="W25" i="8"/>
  <c r="AA25" i="8"/>
  <c r="AA42" i="8" s="1"/>
  <c r="F25" i="6"/>
  <c r="F42" i="6" s="1"/>
  <c r="J25" i="6"/>
  <c r="N25" i="6"/>
  <c r="R25" i="6"/>
  <c r="R42" i="6" s="1"/>
  <c r="V25" i="6"/>
  <c r="V42" i="6" s="1"/>
  <c r="E25" i="5"/>
  <c r="I25" i="5"/>
  <c r="M25" i="5"/>
  <c r="M42" i="5" s="1"/>
  <c r="Q25" i="5"/>
  <c r="Q42" i="5" s="1"/>
  <c r="U25" i="5"/>
  <c r="Y25" i="5"/>
  <c r="D25" i="3"/>
  <c r="H25" i="3"/>
  <c r="L25" i="3"/>
  <c r="P25" i="3"/>
  <c r="T25" i="3"/>
  <c r="G40" i="22"/>
  <c r="G42" i="22" s="1"/>
  <c r="O40" i="22"/>
  <c r="O42" i="22" s="1"/>
  <c r="W40" i="22"/>
  <c r="W42" i="22" s="1"/>
  <c r="G40" i="20"/>
  <c r="G42" i="20" s="1"/>
  <c r="O40" i="20"/>
  <c r="O42" i="20" s="1"/>
  <c r="W40" i="20"/>
  <c r="F40" i="18"/>
  <c r="N40" i="18"/>
  <c r="N42" i="18" s="1"/>
  <c r="V40" i="18"/>
  <c r="V42" i="18" s="1"/>
  <c r="Z34" i="2"/>
  <c r="X40" i="2"/>
  <c r="Z40" i="2" s="1"/>
  <c r="D40" i="1"/>
  <c r="D42" i="1" s="1"/>
  <c r="H40" i="1"/>
  <c r="H42" i="1" s="1"/>
  <c r="L40" i="1"/>
  <c r="L42" i="1" s="1"/>
  <c r="P40" i="1"/>
  <c r="T40" i="1"/>
  <c r="C40" i="23"/>
  <c r="C42" i="23" s="1"/>
  <c r="G40" i="23"/>
  <c r="G42" i="23" s="1"/>
  <c r="C40" i="21"/>
  <c r="G40" i="21"/>
  <c r="K40" i="21"/>
  <c r="K42" i="21" s="1"/>
  <c r="O40" i="21"/>
  <c r="O42" i="21" s="1"/>
  <c r="S40" i="21"/>
  <c r="S42" i="21" s="1"/>
  <c r="W40" i="21"/>
  <c r="W42" i="21" s="1"/>
  <c r="C40" i="19"/>
  <c r="C42" i="19" s="1"/>
  <c r="G40" i="19"/>
  <c r="G42" i="19" s="1"/>
  <c r="K40" i="19"/>
  <c r="K42" i="19" s="1"/>
  <c r="O40" i="19"/>
  <c r="O42" i="19" s="1"/>
  <c r="S40" i="19"/>
  <c r="S42" i="19" s="1"/>
  <c r="W40" i="19"/>
  <c r="W42" i="19" s="1"/>
  <c r="AA40" i="19"/>
  <c r="F40" i="17"/>
  <c r="J40" i="17"/>
  <c r="N40" i="17"/>
  <c r="R40" i="17"/>
  <c r="V40" i="17"/>
  <c r="W40" i="14"/>
  <c r="W42" i="14" s="1"/>
  <c r="AA40" i="13"/>
  <c r="AA42" i="13" s="1"/>
  <c r="F40" i="12"/>
  <c r="J40" i="12"/>
  <c r="N40" i="12"/>
  <c r="R40" i="12"/>
  <c r="V40" i="12"/>
  <c r="E40" i="11"/>
  <c r="E42" i="11" s="1"/>
  <c r="I40" i="11"/>
  <c r="I42" i="11" s="1"/>
  <c r="M40" i="11"/>
  <c r="Q40" i="11"/>
  <c r="U40" i="11"/>
  <c r="U42" i="11" s="1"/>
  <c r="Y40" i="11"/>
  <c r="Y42" i="11" s="1"/>
  <c r="F40" i="10"/>
  <c r="J40" i="10"/>
  <c r="N40" i="10"/>
  <c r="R40" i="10"/>
  <c r="V40" i="10"/>
  <c r="E40" i="9"/>
  <c r="I40" i="9"/>
  <c r="M40" i="9"/>
  <c r="Q40" i="9"/>
  <c r="U40" i="9"/>
  <c r="Y40" i="9"/>
  <c r="C40" i="6"/>
  <c r="G40" i="6"/>
  <c r="K40" i="6"/>
  <c r="O40" i="6"/>
  <c r="S40" i="6"/>
  <c r="W40" i="6"/>
  <c r="C40" i="4"/>
  <c r="G40" i="4"/>
  <c r="K40" i="4"/>
  <c r="O40" i="4"/>
  <c r="S40" i="4"/>
  <c r="W40" i="4"/>
  <c r="AA40" i="4"/>
  <c r="E25" i="9"/>
  <c r="E42" i="9" s="1"/>
  <c r="I25" i="9"/>
  <c r="M25" i="9"/>
  <c r="Q25" i="9"/>
  <c r="Q42" i="9" s="1"/>
  <c r="U25" i="9"/>
  <c r="U42" i="9" s="1"/>
  <c r="Y25" i="9"/>
  <c r="C25" i="6"/>
  <c r="G25" i="6"/>
  <c r="G42" i="6" s="1"/>
  <c r="K25" i="6"/>
  <c r="K42" i="6" s="1"/>
  <c r="O25" i="6"/>
  <c r="S25" i="6"/>
  <c r="W25" i="6"/>
  <c r="W42" i="6" s="1"/>
  <c r="AA25" i="6"/>
  <c r="AA42" i="6" s="1"/>
  <c r="F25" i="4"/>
  <c r="F42" i="4" s="1"/>
  <c r="J25" i="4"/>
  <c r="J42" i="4" s="1"/>
  <c r="N25" i="4"/>
  <c r="N42" i="4" s="1"/>
  <c r="R25" i="4"/>
  <c r="R42" i="4" s="1"/>
  <c r="V25" i="4"/>
  <c r="V42" i="4" s="1"/>
  <c r="E25" i="3"/>
  <c r="E42" i="3" s="1"/>
  <c r="I25" i="3"/>
  <c r="I42" i="3" s="1"/>
  <c r="M25" i="3"/>
  <c r="Q25" i="3"/>
  <c r="U25" i="3"/>
  <c r="U42" i="3" s="1"/>
  <c r="Y25" i="3"/>
  <c r="Y42" i="3" s="1"/>
  <c r="Y25" i="2"/>
  <c r="Y42" i="2" s="1"/>
  <c r="Z34" i="23"/>
  <c r="X40" i="23"/>
  <c r="Z40" i="23" s="1"/>
  <c r="Z34" i="21"/>
  <c r="X40" i="21"/>
  <c r="Z40" i="21" s="1"/>
  <c r="G40" i="7"/>
  <c r="G42" i="7" s="1"/>
  <c r="O40" i="7"/>
  <c r="W40" i="7"/>
  <c r="W42" i="7" s="1"/>
  <c r="I40" i="2"/>
  <c r="M40" i="2"/>
  <c r="Y40" i="1"/>
  <c r="Y42" i="1" s="1"/>
  <c r="E40" i="18"/>
  <c r="E42" i="18" s="1"/>
  <c r="I40" i="18"/>
  <c r="I42" i="18" s="1"/>
  <c r="M40" i="18"/>
  <c r="M42" i="18" s="1"/>
  <c r="Q40" i="18"/>
  <c r="Q42" i="18" s="1"/>
  <c r="U40" i="18"/>
  <c r="U42" i="18" s="1"/>
  <c r="Y40" i="18"/>
  <c r="Y42" i="18" s="1"/>
  <c r="D40" i="16"/>
  <c r="H40" i="16"/>
  <c r="L40" i="16"/>
  <c r="P40" i="16"/>
  <c r="T40" i="16"/>
  <c r="D40" i="14"/>
  <c r="D42" i="14" s="1"/>
  <c r="H40" i="14"/>
  <c r="H42" i="14" s="1"/>
  <c r="L40" i="14"/>
  <c r="P40" i="14"/>
  <c r="P42" i="14" s="1"/>
  <c r="T40" i="14"/>
  <c r="T42" i="14" s="1"/>
  <c r="C40" i="13"/>
  <c r="K40" i="13"/>
  <c r="K42" i="13" s="1"/>
  <c r="S40" i="13"/>
  <c r="C40" i="12"/>
  <c r="G40" i="12"/>
  <c r="K40" i="12"/>
  <c r="O40" i="12"/>
  <c r="S40" i="12"/>
  <c r="W40" i="12"/>
  <c r="AA40" i="12"/>
  <c r="C40" i="10"/>
  <c r="G40" i="10"/>
  <c r="K40" i="10"/>
  <c r="O40" i="10"/>
  <c r="S40" i="10"/>
  <c r="W40" i="10"/>
  <c r="AA40" i="10"/>
  <c r="J40" i="23"/>
  <c r="N40" i="23"/>
  <c r="R40" i="23"/>
  <c r="V40" i="23"/>
  <c r="E40" i="22"/>
  <c r="E42" i="22" s="1"/>
  <c r="I40" i="22"/>
  <c r="M40" i="22"/>
  <c r="Q40" i="22"/>
  <c r="Q42" i="22" s="1"/>
  <c r="U40" i="22"/>
  <c r="U42" i="22" s="1"/>
  <c r="Y40" i="22"/>
  <c r="Y42" i="22" s="1"/>
  <c r="D40" i="20"/>
  <c r="H40" i="20"/>
  <c r="H42" i="20" s="1"/>
  <c r="L40" i="20"/>
  <c r="L42" i="20" s="1"/>
  <c r="P40" i="20"/>
  <c r="T40" i="20"/>
  <c r="T42" i="20" s="1"/>
  <c r="C40" i="17"/>
  <c r="C42" i="17" s="1"/>
  <c r="G40" i="17"/>
  <c r="G42" i="17" s="1"/>
  <c r="K40" i="17"/>
  <c r="K42" i="17" s="1"/>
  <c r="O40" i="17"/>
  <c r="O42" i="17" s="1"/>
  <c r="S40" i="17"/>
  <c r="S42" i="17" s="1"/>
  <c r="W40" i="17"/>
  <c r="W42" i="17" s="1"/>
  <c r="AA40" i="17"/>
  <c r="AA42" i="17" s="1"/>
  <c r="F40" i="15"/>
  <c r="J40" i="15"/>
  <c r="N40" i="15"/>
  <c r="R40" i="15"/>
  <c r="V40" i="15"/>
  <c r="E40" i="14"/>
  <c r="E42" i="14" s="1"/>
  <c r="I40" i="14"/>
  <c r="I42" i="14" s="1"/>
  <c r="M40" i="14"/>
  <c r="Q40" i="14"/>
  <c r="U40" i="14"/>
  <c r="U42" i="14" s="1"/>
  <c r="Y40" i="14"/>
  <c r="D40" i="13"/>
  <c r="H40" i="13"/>
  <c r="H42" i="13" s="1"/>
  <c r="L40" i="13"/>
  <c r="P40" i="13"/>
  <c r="P42" i="13" s="1"/>
  <c r="T40" i="13"/>
  <c r="F40" i="8"/>
  <c r="J40" i="8"/>
  <c r="N40" i="8"/>
  <c r="R40" i="8"/>
  <c r="V40" i="8"/>
  <c r="E40" i="7"/>
  <c r="I40" i="7"/>
  <c r="M40" i="7"/>
  <c r="Q40" i="7"/>
  <c r="U40" i="7"/>
  <c r="Y40" i="7"/>
  <c r="D40" i="5"/>
  <c r="H40" i="5"/>
  <c r="L40" i="5"/>
  <c r="P40" i="5"/>
  <c r="T40" i="5"/>
  <c r="D40" i="3"/>
  <c r="H40" i="3"/>
  <c r="L40" i="3"/>
  <c r="P40" i="3"/>
  <c r="F40" i="2"/>
  <c r="J40" i="2"/>
  <c r="N40" i="2"/>
  <c r="R40" i="2"/>
  <c r="V40" i="2"/>
  <c r="K40" i="23"/>
  <c r="K42" i="23" s="1"/>
  <c r="O40" i="23"/>
  <c r="O42" i="23" s="1"/>
  <c r="S40" i="23"/>
  <c r="W40" i="23"/>
  <c r="W42" i="23" s="1"/>
  <c r="AA40" i="23"/>
  <c r="AA42" i="23" s="1"/>
  <c r="F40" i="21"/>
  <c r="J40" i="21"/>
  <c r="N40" i="21"/>
  <c r="R40" i="21"/>
  <c r="V40" i="21"/>
  <c r="E40" i="20"/>
  <c r="E42" i="20" s="1"/>
  <c r="I40" i="20"/>
  <c r="I42" i="20" s="1"/>
  <c r="M40" i="20"/>
  <c r="M42" i="20" s="1"/>
  <c r="Q40" i="20"/>
  <c r="U40" i="20"/>
  <c r="Y40" i="20"/>
  <c r="Y42" i="20" s="1"/>
  <c r="D40" i="18"/>
  <c r="H40" i="18"/>
  <c r="L40" i="18"/>
  <c r="P40" i="18"/>
  <c r="T40" i="18"/>
  <c r="C40" i="15"/>
  <c r="C42" i="15" s="1"/>
  <c r="G40" i="15"/>
  <c r="K40" i="15"/>
  <c r="O40" i="15"/>
  <c r="O42" i="15" s="1"/>
  <c r="S40" i="15"/>
  <c r="S42" i="15" s="1"/>
  <c r="W40" i="15"/>
  <c r="AA40" i="15"/>
  <c r="V40" i="14"/>
  <c r="AA40" i="14"/>
  <c r="E40" i="13"/>
  <c r="I40" i="13"/>
  <c r="M40" i="13"/>
  <c r="Q40" i="13"/>
  <c r="U40" i="13"/>
  <c r="Y40" i="13"/>
  <c r="E40" i="12"/>
  <c r="E42" i="12" s="1"/>
  <c r="M40" i="12"/>
  <c r="M42" i="12" s="1"/>
  <c r="U40" i="12"/>
  <c r="C40" i="11"/>
  <c r="G40" i="11"/>
  <c r="K40" i="11"/>
  <c r="O40" i="11"/>
  <c r="S40" i="11"/>
  <c r="W40" i="11"/>
  <c r="E40" i="10"/>
  <c r="I40" i="10"/>
  <c r="I42" i="10" s="1"/>
  <c r="M40" i="10"/>
  <c r="M42" i="10" s="1"/>
  <c r="C40" i="8"/>
  <c r="G40" i="8"/>
  <c r="K40" i="8"/>
  <c r="O40" i="8"/>
  <c r="S40" i="8"/>
  <c r="W40" i="8"/>
  <c r="AA40" i="8"/>
  <c r="F40" i="6"/>
  <c r="J40" i="6"/>
  <c r="N40" i="6"/>
  <c r="R40" i="6"/>
  <c r="V40" i="6"/>
  <c r="E40" i="5"/>
  <c r="I40" i="5"/>
  <c r="M40" i="5"/>
  <c r="Q40" i="5"/>
  <c r="U40" i="5"/>
  <c r="Y40" i="5"/>
  <c r="E40" i="3"/>
  <c r="I40" i="3"/>
  <c r="M40" i="3"/>
  <c r="Q40" i="3"/>
  <c r="U40" i="3"/>
  <c r="Y40" i="3"/>
  <c r="C40" i="2"/>
  <c r="G40" i="2"/>
  <c r="K40" i="2"/>
  <c r="O40" i="2"/>
  <c r="S40" i="2"/>
  <c r="W40" i="2"/>
  <c r="AA40" i="2"/>
  <c r="T40" i="3"/>
  <c r="Z39" i="13"/>
  <c r="X40" i="13"/>
  <c r="X40" i="14"/>
  <c r="X40" i="1"/>
  <c r="Z40" i="1" s="1"/>
  <c r="X40" i="22"/>
  <c r="Z40" i="22" s="1"/>
  <c r="X40" i="20"/>
  <c r="X40" i="18"/>
  <c r="Z40" i="18" s="1"/>
  <c r="X40" i="16"/>
  <c r="Z40" i="16" s="1"/>
  <c r="Z39" i="11"/>
  <c r="X40" i="11"/>
  <c r="X40" i="9"/>
  <c r="X40" i="7"/>
  <c r="Z40" i="7" s="1"/>
  <c r="X40" i="5"/>
  <c r="Z40" i="5" s="1"/>
  <c r="X40" i="3"/>
  <c r="Z40" i="3" s="1"/>
  <c r="X25" i="23"/>
  <c r="X25" i="21"/>
  <c r="X25" i="19"/>
  <c r="X25" i="17"/>
  <c r="X25" i="15"/>
  <c r="Z25" i="8"/>
  <c r="Z24" i="13"/>
  <c r="Z24" i="9"/>
  <c r="X25" i="9"/>
  <c r="Z24" i="7"/>
  <c r="X25" i="7"/>
  <c r="Z25" i="2"/>
  <c r="X25" i="5"/>
  <c r="X25" i="3"/>
  <c r="M42" i="9" l="1"/>
  <c r="T42" i="3"/>
  <c r="D42" i="3"/>
  <c r="AA42" i="10"/>
  <c r="K42" i="10"/>
  <c r="S42" i="11"/>
  <c r="C42" i="11"/>
  <c r="Y42" i="13"/>
  <c r="I42" i="13"/>
  <c r="V42" i="17"/>
  <c r="F42" i="17"/>
  <c r="Z25" i="10"/>
  <c r="X42" i="10"/>
  <c r="Z42" i="10" s="1"/>
  <c r="X42" i="22"/>
  <c r="Z42" i="22" s="1"/>
  <c r="AA42" i="14"/>
  <c r="Z25" i="4"/>
  <c r="X42" i="4"/>
  <c r="Z42" i="4" s="1"/>
  <c r="J42" i="2"/>
  <c r="P42" i="5"/>
  <c r="N42" i="10"/>
  <c r="V42" i="15"/>
  <c r="F42" i="15"/>
  <c r="L42" i="16"/>
  <c r="V42" i="8"/>
  <c r="N42" i="21"/>
  <c r="Z25" i="5"/>
  <c r="X42" i="5"/>
  <c r="Z42" i="5" s="1"/>
  <c r="Z25" i="9"/>
  <c r="X42" i="9"/>
  <c r="Z25" i="15"/>
  <c r="X42" i="15"/>
  <c r="Z42" i="15" s="1"/>
  <c r="Z25" i="23"/>
  <c r="X42" i="23"/>
  <c r="Z42" i="23" s="1"/>
  <c r="Z40" i="9"/>
  <c r="Z40" i="14"/>
  <c r="Q42" i="3"/>
  <c r="O42" i="6"/>
  <c r="Y42" i="9"/>
  <c r="I42" i="9"/>
  <c r="P42" i="3"/>
  <c r="Y42" i="5"/>
  <c r="I42" i="5"/>
  <c r="N42" i="6"/>
  <c r="W42" i="8"/>
  <c r="G42" i="8"/>
  <c r="S42" i="2"/>
  <c r="C42" i="2"/>
  <c r="K42" i="4"/>
  <c r="U42" i="7"/>
  <c r="E42" i="7"/>
  <c r="W42" i="10"/>
  <c r="G42" i="10"/>
  <c r="O42" i="11"/>
  <c r="AA42" i="12"/>
  <c r="K42" i="12"/>
  <c r="U42" i="13"/>
  <c r="E42" i="13"/>
  <c r="R42" i="17"/>
  <c r="Z25" i="18"/>
  <c r="X42" i="18"/>
  <c r="Z42" i="18" s="1"/>
  <c r="H42" i="18"/>
  <c r="J42" i="8"/>
  <c r="C42" i="13"/>
  <c r="V42" i="2"/>
  <c r="F42" i="2"/>
  <c r="L42" i="5"/>
  <c r="P42" i="7"/>
  <c r="J42" i="10"/>
  <c r="R42" i="12"/>
  <c r="T42" i="13"/>
  <c r="R42" i="15"/>
  <c r="Z25" i="16"/>
  <c r="X42" i="16"/>
  <c r="Z42" i="16" s="1"/>
  <c r="H42" i="16"/>
  <c r="J42" i="23"/>
  <c r="L42" i="11"/>
  <c r="N42" i="8"/>
  <c r="Z25" i="11"/>
  <c r="X42" i="11"/>
  <c r="Z42" i="11" s="1"/>
  <c r="F42" i="21"/>
  <c r="Z40" i="8"/>
  <c r="Z25" i="6"/>
  <c r="X42" i="6"/>
  <c r="Z42" i="6" s="1"/>
  <c r="Z25" i="7"/>
  <c r="X42" i="7"/>
  <c r="Z42" i="7" s="1"/>
  <c r="Z25" i="19"/>
  <c r="X42" i="19"/>
  <c r="Z42" i="19" s="1"/>
  <c r="H42" i="3"/>
  <c r="W42" i="11"/>
  <c r="G42" i="11"/>
  <c r="M42" i="13"/>
  <c r="V42" i="14"/>
  <c r="J42" i="17"/>
  <c r="Z25" i="12"/>
  <c r="Y42" i="12"/>
  <c r="Z42" i="12" s="1"/>
  <c r="H42" i="7"/>
  <c r="R42" i="10"/>
  <c r="J42" i="15"/>
  <c r="Z42" i="8"/>
  <c r="Z25" i="3"/>
  <c r="X42" i="3"/>
  <c r="Z42" i="3" s="1"/>
  <c r="Z25" i="21"/>
  <c r="X42" i="21"/>
  <c r="Z42" i="21" s="1"/>
  <c r="S42" i="6"/>
  <c r="C42" i="6"/>
  <c r="Z25" i="17"/>
  <c r="X42" i="17"/>
  <c r="Z42" i="17" s="1"/>
  <c r="Z40" i="11"/>
  <c r="Z40" i="20"/>
  <c r="Z40" i="13"/>
  <c r="M42" i="3"/>
  <c r="L42" i="3"/>
  <c r="U42" i="5"/>
  <c r="E42" i="5"/>
  <c r="J42" i="6"/>
  <c r="S42" i="8"/>
  <c r="C42" i="8"/>
  <c r="O42" i="2"/>
  <c r="W42" i="4"/>
  <c r="G42" i="4"/>
  <c r="Q42" i="7"/>
  <c r="K42" i="11"/>
  <c r="W42" i="12"/>
  <c r="G42" i="12"/>
  <c r="Q42" i="13"/>
  <c r="N42" i="17"/>
  <c r="T42" i="18"/>
  <c r="D42" i="18"/>
  <c r="E42" i="10"/>
  <c r="R42" i="21"/>
  <c r="Z42" i="2"/>
  <c r="X42" i="20"/>
  <c r="Z42" i="20" s="1"/>
  <c r="AA42" i="4"/>
  <c r="H42" i="5"/>
  <c r="L42" i="7"/>
  <c r="V42" i="10"/>
  <c r="F42" i="10"/>
  <c r="N42" i="12"/>
  <c r="L42" i="13"/>
  <c r="N42" i="15"/>
  <c r="V42" i="23"/>
  <c r="F42" i="8"/>
  <c r="X42" i="13"/>
  <c r="Z42" i="13" s="1"/>
  <c r="X42" i="1"/>
  <c r="Z42" i="1" s="1"/>
  <c r="Z42" i="9" l="1"/>
</calcChain>
</file>

<file path=xl/sharedStrings.xml><?xml version="1.0" encoding="utf-8"?>
<sst xmlns="http://schemas.openxmlformats.org/spreadsheetml/2006/main" count="2760" uniqueCount="97">
  <si>
    <t>North West: Moretele (NW371)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</si>
  <si>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</si>
  <si>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</si>
  <si>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</si>
  <si>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</si>
  <si>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</si>
  <si>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</si>
  <si>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</si>
  <si>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</si>
  <si>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</si>
  <si>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</si>
  <si>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</si>
  <si>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</si>
  <si>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</si>
  <si>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</si>
  <si>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</si>
  <si>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</si>
  <si>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</si>
  <si>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</si>
  <si>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</si>
  <si>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</si>
  <si>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</si>
  <si>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</si>
  <si>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</si>
  <si>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</si>
  <si>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</si>
  <si>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</si>
  <si>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</si>
  <si>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</si>
  <si>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</si>
  <si>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</si>
  <si>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</si>
  <si>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</si>
  <si>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</si>
  <si>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</si>
  <si>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</si>
  <si>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</si>
  <si>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</si>
  <si>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</si>
  <si>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</si>
  <si>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</si>
  <si>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</si>
  <si>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</si>
  <si>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</si>
  <si>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</si>
  <si>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</si>
  <si>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</si>
  <si>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</si>
  <si>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</si>
  <si>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</si>
  <si>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</si>
  <si>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</si>
  <si>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</si>
  <si>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</si>
  <si>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</si>
  <si>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</si>
  <si>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</si>
  <si>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</si>
  <si>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</si>
  <si>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</si>
  <si>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</si>
  <si>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</si>
  <si>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</si>
  <si>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</si>
  <si>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</si>
  <si>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</si>
  <si>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</si>
  <si>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</si>
  <si>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</si>
  <si>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</si>
  <si>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</si>
  <si>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North West: Madibeng (NW372) - Table C6 Quarterly Budget Statement - Financial Position ( Water management                                   ) for 1st Quarter ended 30 September 2021 (Figures Finalised as at 2021/10/29)</t>
  </si>
  <si>
    <t>North West: Rustenburg (NW373) - Table C6 Quarterly Budget Statement - Financial Position ( Water management                                   ) for 1st Quarter ended 30 September 2021 (Figures Finalised as at 2021/10/29)</t>
  </si>
  <si>
    <t>North West: Kgetlengrivier (NW374) - Table C6 Quarterly Budget Statement - Financial Position ( Water management                                   ) for 1st Quarter ended 30 September 2021 (Figures Finalised as at 2021/10/29)</t>
  </si>
  <si>
    <t>North West: Moses Kotane (NW375) - Table C6 Quarterly Budget Statement - Financial Position ( Water management                                   ) for 1st Quarter ended 30 September 2021 (Figures Finalised as at 2021/10/29)</t>
  </si>
  <si>
    <t>North West: Bojanala Platinum (DC37) - Table C6 Quarterly Budget Statement - Financial Position ( Water management                                   ) for 1st Quarter ended 30 September 2021 (Figures Finalised as at 2021/10/29)</t>
  </si>
  <si>
    <t>North West: Ratlou (NW381) - Table C6 Quarterly Budget Statement - Financial Position ( Water management                                   ) for 1st Quarter ended 30 September 2021 (Figures Finalised as at 2021/10/29)</t>
  </si>
  <si>
    <t>North West: Tswaing (NW382) - Table C6 Quarterly Budget Statement - Financial Position ( Water management                                   ) for 1st Quarter ended 30 September 2021 (Figures Finalised as at 2021/10/29)</t>
  </si>
  <si>
    <t>North West: Mafikeng (NW383) - Table C6 Quarterly Budget Statement - Financial Position ( Water management                                   ) for 1st Quarter ended 30 September 2021 (Figures Finalised as at 2021/10/29)</t>
  </si>
  <si>
    <t>North West: Ditsobotla (NW384) - Table C6 Quarterly Budget Statement - Financial Position ( Water management                                   ) for 1st Quarter ended 30 September 2021 (Figures Finalised as at 2021/10/29)</t>
  </si>
  <si>
    <t>North West: Ramotshere Moiloa (NW385) - Table C6 Quarterly Budget Statement - Financial Position ( Water management                                   ) for 1st Quarter ended 30 September 2021 (Figures Finalised as at 2021/10/29)</t>
  </si>
  <si>
    <t>North West: Ngaka Modiri Molema (DC38) - Table C6 Quarterly Budget Statement - Financial Position ( Water management                                   ) for 1st Quarter ended 30 September 2021 (Figures Finalised as at 2021/10/29)</t>
  </si>
  <si>
    <t>North West: Naledi (NW) (NW392) - Table C6 Quarterly Budget Statement - Financial Position ( Water management                                   ) for 1st Quarter ended 30 September 2021 (Figures Finalised as at 2021/10/29)</t>
  </si>
  <si>
    <t>North West: Mamusa (NW393) - Table C6 Quarterly Budget Statement - Financial Position ( Water management                                   ) for 1st Quarter ended 30 September 2021 (Figures Finalised as at 2021/10/29)</t>
  </si>
  <si>
    <t>North West: Greater Taung (NW394) - Table C6 Quarterly Budget Statement - Financial Position ( Water management                                   ) for 1st Quarter ended 30 September 2021 (Figures Finalised as at 2021/10/29)</t>
  </si>
  <si>
    <t>North West: Lekwa-Teemane (NW396) - Table C6 Quarterly Budget Statement - Financial Position ( Water management                                   ) for 1st Quarter ended 30 September 2021 (Figures Finalised as at 2021/10/29)</t>
  </si>
  <si>
    <t>North West: Kagisano-Molopo (NW397) - Table C6 Quarterly Budget Statement - Financial Position ( Water management                                   ) for 1st Quarter ended 30 September 2021 (Figures Finalised as at 2021/10/29)</t>
  </si>
  <si>
    <t>North West: Dr Ruth Segomotsi Mompati (DC39) - Table C6 Quarterly Budget Statement - Financial Position ( Water management                                   ) for 1st Quarter ended 30 September 2021 (Figures Finalised as at 2021/10/29)</t>
  </si>
  <si>
    <t>North West: City of Matlosana (NW403) - Table C6 Quarterly Budget Statement - Financial Position ( Water management                                   ) for 1st Quarter ended 30 September 2021 (Figures Finalised as at 2021/10/29)</t>
  </si>
  <si>
    <t>North West: Maquassi Hills (NW404) - Table C6 Quarterly Budget Statement - Financial Position ( Water management                                   ) for 1st Quarter ended 30 September 2021 (Figures Finalised as at 2021/10/29)</t>
  </si>
  <si>
    <t>North West: J B Marks (NW405) - Table C6 Quarterly Budget Statement - Financial Position ( Water management                                   ) for 1st Quarter ended 30 September 2021 (Figures Finalised as at 2021/10/29)</t>
  </si>
  <si>
    <t>North West: Dr Kenneth Kaunda (DC40)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</si>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</sst>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Z8" sqref="Z8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529497996</v>
      </c>
      <c r="D6" s="18"/>
      <c r="E6" s="19">
        <v>-322534096</v>
      </c>
      <c r="F6" s="20">
        <v>-322534096</v>
      </c>
      <c r="G6" s="20">
        <v>25992526</v>
      </c>
      <c r="H6" s="20">
        <v>18122585</v>
      </c>
      <c r="I6" s="20">
        <v>15076681</v>
      </c>
      <c r="J6" s="20">
        <v>59191792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59191792</v>
      </c>
      <c r="X6" s="20">
        <v>-1155644</v>
      </c>
      <c r="Y6" s="20">
        <v>60347436</v>
      </c>
      <c r="Z6" s="21">
        <v>-5221.9745873296624</v>
      </c>
      <c r="AA6" s="22">
        <v>-322534096</v>
      </c>
    </row>
    <row r="7" spans="1:27" ht="13.5" x14ac:dyDescent="0.25">
      <c r="A7" s="23" t="s">
        <v>35</v>
      </c>
      <c r="B7" s="17" t="s">
        <v>32</v>
      </c>
      <c r="C7" s="18">
        <v>30650</v>
      </c>
      <c r="D7" s="18"/>
      <c r="E7" s="19"/>
      <c r="F7" s="20"/>
      <c r="G7" s="20"/>
      <c r="H7" s="20"/>
      <c r="I7" s="20">
        <v>3508</v>
      </c>
      <c r="J7" s="20">
        <v>3508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3508</v>
      </c>
      <c r="X7" s="20"/>
      <c r="Y7" s="20">
        <v>3508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1713208601</v>
      </c>
      <c r="D8" s="18"/>
      <c r="E8" s="19">
        <v>178563065</v>
      </c>
      <c r="F8" s="20">
        <v>178563065</v>
      </c>
      <c r="G8" s="20">
        <v>2550914399</v>
      </c>
      <c r="H8" s="20">
        <v>209549234</v>
      </c>
      <c r="I8" s="20">
        <v>-980405444</v>
      </c>
      <c r="J8" s="20">
        <v>1780058189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1780058189</v>
      </c>
      <c r="X8" s="20">
        <v>-81815699</v>
      </c>
      <c r="Y8" s="20">
        <v>1861873888</v>
      </c>
      <c r="Z8" s="21">
        <v>-2275.6926980480848</v>
      </c>
      <c r="AA8" s="22">
        <v>178563065</v>
      </c>
    </row>
    <row r="9" spans="1:27" ht="13.5" x14ac:dyDescent="0.25">
      <c r="A9" s="23" t="s">
        <v>37</v>
      </c>
      <c r="B9" s="17" t="s">
        <v>32</v>
      </c>
      <c r="C9" s="18">
        <v>162920044</v>
      </c>
      <c r="D9" s="18"/>
      <c r="E9" s="19">
        <v>585204</v>
      </c>
      <c r="F9" s="20">
        <v>585204</v>
      </c>
      <c r="G9" s="20">
        <v>68846340</v>
      </c>
      <c r="H9" s="20">
        <v>870143</v>
      </c>
      <c r="I9" s="20">
        <v>1090388</v>
      </c>
      <c r="J9" s="20">
        <v>70806871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70806871</v>
      </c>
      <c r="X9" s="20">
        <v>146301</v>
      </c>
      <c r="Y9" s="20">
        <v>70660570</v>
      </c>
      <c r="Z9" s="21">
        <v>48298.07725169343</v>
      </c>
      <c r="AA9" s="22">
        <v>585204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428627</v>
      </c>
      <c r="D11" s="18"/>
      <c r="E11" s="19">
        <v>-300862583</v>
      </c>
      <c r="F11" s="20">
        <v>-300862583</v>
      </c>
      <c r="G11" s="20">
        <v>-6074062</v>
      </c>
      <c r="H11" s="20">
        <v>783684</v>
      </c>
      <c r="I11" s="20">
        <v>353111</v>
      </c>
      <c r="J11" s="20">
        <v>-4937267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-4937267</v>
      </c>
      <c r="X11" s="20">
        <v>-73445322</v>
      </c>
      <c r="Y11" s="20">
        <v>68508055</v>
      </c>
      <c r="Z11" s="21">
        <v>-93.277629036741104</v>
      </c>
      <c r="AA11" s="22">
        <v>-300862583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2406085918</v>
      </c>
      <c r="D12" s="29">
        <f>SUM(D6:D11)</f>
        <v>0</v>
      </c>
      <c r="E12" s="30">
        <f t="shared" si="0"/>
        <v>-444248410</v>
      </c>
      <c r="F12" s="31">
        <f t="shared" si="0"/>
        <v>-444248410</v>
      </c>
      <c r="G12" s="31">
        <f t="shared" si="0"/>
        <v>2639679203</v>
      </c>
      <c r="H12" s="31">
        <f t="shared" si="0"/>
        <v>229325646</v>
      </c>
      <c r="I12" s="31">
        <f t="shared" si="0"/>
        <v>-963881756</v>
      </c>
      <c r="J12" s="31">
        <f t="shared" si="0"/>
        <v>1905123093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1905123093</v>
      </c>
      <c r="X12" s="31">
        <f t="shared" si="0"/>
        <v>-156270364</v>
      </c>
      <c r="Y12" s="31">
        <f t="shared" si="0"/>
        <v>2061393457</v>
      </c>
      <c r="Z12" s="32">
        <f>+IF(X12&lt;&gt;0,+(Y12/X12)*100,0)</f>
        <v>-1319.119892112109</v>
      </c>
      <c r="AA12" s="33">
        <f>SUM(AA6:AA11)</f>
        <v>-444248410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4104402135</v>
      </c>
      <c r="D19" s="18"/>
      <c r="E19" s="19">
        <v>3237948452</v>
      </c>
      <c r="F19" s="20">
        <v>3237948452</v>
      </c>
      <c r="G19" s="20">
        <v>3340294475</v>
      </c>
      <c r="H19" s="20">
        <v>923642802</v>
      </c>
      <c r="I19" s="20">
        <v>-31575484</v>
      </c>
      <c r="J19" s="20">
        <v>4232361793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4232361793</v>
      </c>
      <c r="X19" s="20">
        <v>1106108290</v>
      </c>
      <c r="Y19" s="20">
        <v>3126253503</v>
      </c>
      <c r="Z19" s="21">
        <v>282.63539214591731</v>
      </c>
      <c r="AA19" s="22">
        <v>3237948452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-11480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4104390655</v>
      </c>
      <c r="D24" s="29">
        <f>SUM(D15:D23)</f>
        <v>0</v>
      </c>
      <c r="E24" s="36">
        <f t="shared" si="1"/>
        <v>3237948452</v>
      </c>
      <c r="F24" s="37">
        <f t="shared" si="1"/>
        <v>3237948452</v>
      </c>
      <c r="G24" s="37">
        <f t="shared" si="1"/>
        <v>3340294475</v>
      </c>
      <c r="H24" s="37">
        <f t="shared" si="1"/>
        <v>923642802</v>
      </c>
      <c r="I24" s="37">
        <f t="shared" si="1"/>
        <v>-31575484</v>
      </c>
      <c r="J24" s="37">
        <f t="shared" si="1"/>
        <v>4232361793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4232361793</v>
      </c>
      <c r="X24" s="37">
        <f t="shared" si="1"/>
        <v>1106108290</v>
      </c>
      <c r="Y24" s="37">
        <f t="shared" si="1"/>
        <v>3126253503</v>
      </c>
      <c r="Z24" s="38">
        <f>+IF(X24&lt;&gt;0,+(Y24/X24)*100,0)</f>
        <v>282.63539214591731</v>
      </c>
      <c r="AA24" s="39">
        <f>SUM(AA15:AA23)</f>
        <v>3237948452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6510476573</v>
      </c>
      <c r="D25" s="29">
        <f>+D12+D24</f>
        <v>0</v>
      </c>
      <c r="E25" s="30">
        <f t="shared" si="2"/>
        <v>2793700042</v>
      </c>
      <c r="F25" s="31">
        <f t="shared" si="2"/>
        <v>2793700042</v>
      </c>
      <c r="G25" s="31">
        <f t="shared" si="2"/>
        <v>5979973678</v>
      </c>
      <c r="H25" s="31">
        <f t="shared" si="2"/>
        <v>1152968448</v>
      </c>
      <c r="I25" s="31">
        <f t="shared" si="2"/>
        <v>-995457240</v>
      </c>
      <c r="J25" s="31">
        <f t="shared" si="2"/>
        <v>6137484886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6137484886</v>
      </c>
      <c r="X25" s="31">
        <f t="shared" si="2"/>
        <v>949837926</v>
      </c>
      <c r="Y25" s="31">
        <f t="shared" si="2"/>
        <v>5187646960</v>
      </c>
      <c r="Z25" s="32">
        <f>+IF(X25&lt;&gt;0,+(Y25/X25)*100,0)</f>
        <v>546.16127846636437</v>
      </c>
      <c r="AA25" s="33">
        <f>+AA12+AA24</f>
        <v>2793700042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61719003</v>
      </c>
      <c r="D31" s="18"/>
      <c r="E31" s="19">
        <v>15882950</v>
      </c>
      <c r="F31" s="20">
        <v>15882950</v>
      </c>
      <c r="G31" s="20">
        <v>62412762</v>
      </c>
      <c r="H31" s="20">
        <v>376981</v>
      </c>
      <c r="I31" s="20">
        <v>-78227</v>
      </c>
      <c r="J31" s="20">
        <v>62711516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62711516</v>
      </c>
      <c r="X31" s="20">
        <v>3970734</v>
      </c>
      <c r="Y31" s="20">
        <v>58740782</v>
      </c>
      <c r="Z31" s="21">
        <v>1479.343164261318</v>
      </c>
      <c r="AA31" s="22">
        <v>15882950</v>
      </c>
    </row>
    <row r="32" spans="1:27" ht="13.5" x14ac:dyDescent="0.25">
      <c r="A32" s="23" t="s">
        <v>58</v>
      </c>
      <c r="B32" s="17" t="s">
        <v>32</v>
      </c>
      <c r="C32" s="18">
        <v>1551258491</v>
      </c>
      <c r="D32" s="18"/>
      <c r="E32" s="19">
        <v>74675573</v>
      </c>
      <c r="F32" s="20">
        <v>74675573</v>
      </c>
      <c r="G32" s="20">
        <v>539852688</v>
      </c>
      <c r="H32" s="20">
        <v>89264067</v>
      </c>
      <c r="I32" s="20">
        <v>-15309149</v>
      </c>
      <c r="J32" s="20">
        <v>613807606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613807606</v>
      </c>
      <c r="X32" s="20">
        <v>181485124</v>
      </c>
      <c r="Y32" s="20">
        <v>432322482</v>
      </c>
      <c r="Z32" s="21">
        <v>238.21372929717367</v>
      </c>
      <c r="AA32" s="22">
        <v>74675573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1612977494</v>
      </c>
      <c r="D34" s="29">
        <f>SUM(D29:D33)</f>
        <v>0</v>
      </c>
      <c r="E34" s="30">
        <f t="shared" si="3"/>
        <v>90558523</v>
      </c>
      <c r="F34" s="31">
        <f t="shared" si="3"/>
        <v>90558523</v>
      </c>
      <c r="G34" s="31">
        <f t="shared" si="3"/>
        <v>602265450</v>
      </c>
      <c r="H34" s="31">
        <f t="shared" si="3"/>
        <v>89641048</v>
      </c>
      <c r="I34" s="31">
        <f t="shared" si="3"/>
        <v>-15387376</v>
      </c>
      <c r="J34" s="31">
        <f t="shared" si="3"/>
        <v>676519122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676519122</v>
      </c>
      <c r="X34" s="31">
        <f t="shared" si="3"/>
        <v>185455858</v>
      </c>
      <c r="Y34" s="31">
        <f t="shared" si="3"/>
        <v>491063264</v>
      </c>
      <c r="Z34" s="32">
        <f>+IF(X34&lt;&gt;0,+(Y34/X34)*100,0)</f>
        <v>264.78714088395094</v>
      </c>
      <c r="AA34" s="33">
        <f>SUM(AA29:AA33)</f>
        <v>90558523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>
        <v>24235573</v>
      </c>
      <c r="H37" s="20"/>
      <c r="I37" s="20"/>
      <c r="J37" s="20">
        <v>24235573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24235573</v>
      </c>
      <c r="X37" s="20"/>
      <c r="Y37" s="20">
        <v>24235573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24235573</v>
      </c>
      <c r="H39" s="37">
        <f t="shared" si="4"/>
        <v>0</v>
      </c>
      <c r="I39" s="37">
        <f t="shared" si="4"/>
        <v>0</v>
      </c>
      <c r="J39" s="37">
        <f t="shared" si="4"/>
        <v>24235573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24235573</v>
      </c>
      <c r="X39" s="37">
        <f t="shared" si="4"/>
        <v>0</v>
      </c>
      <c r="Y39" s="37">
        <f t="shared" si="4"/>
        <v>24235573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1612977494</v>
      </c>
      <c r="D40" s="29">
        <f>+D34+D39</f>
        <v>0</v>
      </c>
      <c r="E40" s="30">
        <f t="shared" si="5"/>
        <v>90558523</v>
      </c>
      <c r="F40" s="31">
        <f t="shared" si="5"/>
        <v>90558523</v>
      </c>
      <c r="G40" s="31">
        <f t="shared" si="5"/>
        <v>626501023</v>
      </c>
      <c r="H40" s="31">
        <f t="shared" si="5"/>
        <v>89641048</v>
      </c>
      <c r="I40" s="31">
        <f t="shared" si="5"/>
        <v>-15387376</v>
      </c>
      <c r="J40" s="31">
        <f t="shared" si="5"/>
        <v>700754695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700754695</v>
      </c>
      <c r="X40" s="31">
        <f t="shared" si="5"/>
        <v>185455858</v>
      </c>
      <c r="Y40" s="31">
        <f t="shared" si="5"/>
        <v>515298837</v>
      </c>
      <c r="Z40" s="32">
        <f>+IF(X40&lt;&gt;0,+(Y40/X40)*100,0)</f>
        <v>277.85524952250364</v>
      </c>
      <c r="AA40" s="33">
        <f>+AA34+AA39</f>
        <v>90558523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4897499079</v>
      </c>
      <c r="D42" s="43">
        <f>+D25-D40</f>
        <v>0</v>
      </c>
      <c r="E42" s="44">
        <f t="shared" si="6"/>
        <v>2703141519</v>
      </c>
      <c r="F42" s="45">
        <f t="shared" si="6"/>
        <v>2703141519</v>
      </c>
      <c r="G42" s="45">
        <f t="shared" si="6"/>
        <v>5353472655</v>
      </c>
      <c r="H42" s="45">
        <f t="shared" si="6"/>
        <v>1063327400</v>
      </c>
      <c r="I42" s="45">
        <f t="shared" si="6"/>
        <v>-980069864</v>
      </c>
      <c r="J42" s="45">
        <f t="shared" si="6"/>
        <v>5436730191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5436730191</v>
      </c>
      <c r="X42" s="45">
        <f t="shared" si="6"/>
        <v>764382068</v>
      </c>
      <c r="Y42" s="45">
        <f t="shared" si="6"/>
        <v>4672348123</v>
      </c>
      <c r="Z42" s="46">
        <f>+IF(X42&lt;&gt;0,+(Y42/X42)*100,0)</f>
        <v>611.25820693637718</v>
      </c>
      <c r="AA42" s="47">
        <f>+AA25-AA40</f>
        <v>2703141519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11043339</v>
      </c>
      <c r="D45" s="18"/>
      <c r="E45" s="19">
        <v>6219109205</v>
      </c>
      <c r="F45" s="20">
        <v>6219109205</v>
      </c>
      <c r="G45" s="20">
        <v>449960342</v>
      </c>
      <c r="H45" s="20">
        <v>-391181119</v>
      </c>
      <c r="I45" s="20">
        <v>-336632046</v>
      </c>
      <c r="J45" s="20">
        <v>-277852823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-277852823</v>
      </c>
      <c r="X45" s="20">
        <v>1429917673</v>
      </c>
      <c r="Y45" s="20">
        <v>-1707770496</v>
      </c>
      <c r="Z45" s="48">
        <v>-119.43138603336921</v>
      </c>
      <c r="AA45" s="22">
        <v>6219109205</v>
      </c>
    </row>
    <row r="46" spans="1:27" ht="13.5" x14ac:dyDescent="0.25">
      <c r="A46" s="23" t="s">
        <v>69</v>
      </c>
      <c r="B46" s="17" t="s">
        <v>32</v>
      </c>
      <c r="C46" s="18">
        <v>-82501685</v>
      </c>
      <c r="D46" s="18"/>
      <c r="E46" s="19">
        <v>150595703</v>
      </c>
      <c r="F46" s="20">
        <v>150595703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37648926</v>
      </c>
      <c r="Y46" s="20">
        <v>-37648926</v>
      </c>
      <c r="Z46" s="48">
        <v>-100</v>
      </c>
      <c r="AA46" s="22">
        <v>150595703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-71458346</v>
      </c>
      <c r="D48" s="51">
        <f>SUM(D45:D47)</f>
        <v>0</v>
      </c>
      <c r="E48" s="52">
        <f t="shared" si="7"/>
        <v>6369704908</v>
      </c>
      <c r="F48" s="53">
        <f t="shared" si="7"/>
        <v>6369704908</v>
      </c>
      <c r="G48" s="53">
        <f t="shared" si="7"/>
        <v>449960342</v>
      </c>
      <c r="H48" s="53">
        <f t="shared" si="7"/>
        <v>-391181119</v>
      </c>
      <c r="I48" s="53">
        <f t="shared" si="7"/>
        <v>-336632046</v>
      </c>
      <c r="J48" s="53">
        <f t="shared" si="7"/>
        <v>-277852823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-277852823</v>
      </c>
      <c r="X48" s="53">
        <f t="shared" si="7"/>
        <v>1467566599</v>
      </c>
      <c r="Y48" s="53">
        <f t="shared" si="7"/>
        <v>-1745419422</v>
      </c>
      <c r="Z48" s="54">
        <f>+IF(X48&lt;&gt;0,+(Y48/X48)*100,0)</f>
        <v>-118.93289362059132</v>
      </c>
      <c r="AA48" s="55">
        <f>SUM(AA45:AA47)</f>
        <v>6369704908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-164711905</v>
      </c>
      <c r="F6" s="20">
        <v>-164711905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-42352009</v>
      </c>
      <c r="Y6" s="20">
        <v>42352009</v>
      </c>
      <c r="Z6" s="21">
        <v>-100</v>
      </c>
      <c r="AA6" s="22">
        <v>-164711905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-14654294</v>
      </c>
      <c r="F8" s="20">
        <v>-14654294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1595375</v>
      </c>
      <c r="Y8" s="20">
        <v>-1595375</v>
      </c>
      <c r="Z8" s="21">
        <v>-100</v>
      </c>
      <c r="AA8" s="22">
        <v>-14654294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267298</v>
      </c>
      <c r="D11" s="18"/>
      <c r="E11" s="19">
        <v>266693</v>
      </c>
      <c r="F11" s="20">
        <v>266693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266693</v>
      </c>
      <c r="Y11" s="20">
        <v>-266693</v>
      </c>
      <c r="Z11" s="21">
        <v>-100</v>
      </c>
      <c r="AA11" s="22">
        <v>266693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267298</v>
      </c>
      <c r="D12" s="29">
        <f>SUM(D6:D11)</f>
        <v>0</v>
      </c>
      <c r="E12" s="30">
        <f t="shared" si="0"/>
        <v>-179099506</v>
      </c>
      <c r="F12" s="31">
        <f t="shared" si="0"/>
        <v>-179099506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-40489941</v>
      </c>
      <c r="Y12" s="31">
        <f t="shared" si="0"/>
        <v>40489941</v>
      </c>
      <c r="Z12" s="32">
        <f>+IF(X12&lt;&gt;0,+(Y12/X12)*100,0)</f>
        <v>-100</v>
      </c>
      <c r="AA12" s="33">
        <f>SUM(AA6:AA11)</f>
        <v>-179099506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185486656</v>
      </c>
      <c r="D19" s="18"/>
      <c r="E19" s="19">
        <v>235045861</v>
      </c>
      <c r="F19" s="20">
        <v>235045861</v>
      </c>
      <c r="G19" s="20"/>
      <c r="H19" s="20">
        <v>5712736</v>
      </c>
      <c r="I19" s="20">
        <v>7216726</v>
      </c>
      <c r="J19" s="20">
        <v>12929462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12929462</v>
      </c>
      <c r="X19" s="20">
        <v>188604432</v>
      </c>
      <c r="Y19" s="20">
        <v>-175674970</v>
      </c>
      <c r="Z19" s="21">
        <v>-93.144666929141934</v>
      </c>
      <c r="AA19" s="22">
        <v>235045861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185486656</v>
      </c>
      <c r="D24" s="29">
        <f>SUM(D15:D23)</f>
        <v>0</v>
      </c>
      <c r="E24" s="36">
        <f t="shared" si="1"/>
        <v>235045861</v>
      </c>
      <c r="F24" s="37">
        <f t="shared" si="1"/>
        <v>235045861</v>
      </c>
      <c r="G24" s="37">
        <f t="shared" si="1"/>
        <v>0</v>
      </c>
      <c r="H24" s="37">
        <f t="shared" si="1"/>
        <v>5712736</v>
      </c>
      <c r="I24" s="37">
        <f t="shared" si="1"/>
        <v>7216726</v>
      </c>
      <c r="J24" s="37">
        <f t="shared" si="1"/>
        <v>12929462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12929462</v>
      </c>
      <c r="X24" s="37">
        <f t="shared" si="1"/>
        <v>188604432</v>
      </c>
      <c r="Y24" s="37">
        <f t="shared" si="1"/>
        <v>-175674970</v>
      </c>
      <c r="Z24" s="38">
        <f>+IF(X24&lt;&gt;0,+(Y24/X24)*100,0)</f>
        <v>-93.144666929141934</v>
      </c>
      <c r="AA24" s="39">
        <f>SUM(AA15:AA23)</f>
        <v>235045861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185753954</v>
      </c>
      <c r="D25" s="29">
        <f>+D12+D24</f>
        <v>0</v>
      </c>
      <c r="E25" s="30">
        <f t="shared" si="2"/>
        <v>55946355</v>
      </c>
      <c r="F25" s="31">
        <f t="shared" si="2"/>
        <v>55946355</v>
      </c>
      <c r="G25" s="31">
        <f t="shared" si="2"/>
        <v>0</v>
      </c>
      <c r="H25" s="31">
        <f t="shared" si="2"/>
        <v>5712736</v>
      </c>
      <c r="I25" s="31">
        <f t="shared" si="2"/>
        <v>7216726</v>
      </c>
      <c r="J25" s="31">
        <f t="shared" si="2"/>
        <v>12929462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12929462</v>
      </c>
      <c r="X25" s="31">
        <f t="shared" si="2"/>
        <v>148114491</v>
      </c>
      <c r="Y25" s="31">
        <f t="shared" si="2"/>
        <v>-135185029</v>
      </c>
      <c r="Z25" s="32">
        <f>+IF(X25&lt;&gt;0,+(Y25/X25)*100,0)</f>
        <v>-91.270629961520783</v>
      </c>
      <c r="AA25" s="33">
        <f>+AA12+AA24</f>
        <v>55946355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39709</v>
      </c>
      <c r="D32" s="18"/>
      <c r="E32" s="19">
        <v>209212595</v>
      </c>
      <c r="F32" s="20">
        <v>209212595</v>
      </c>
      <c r="G32" s="20">
        <v>35000000</v>
      </c>
      <c r="H32" s="20">
        <v>-5440176</v>
      </c>
      <c r="I32" s="20"/>
      <c r="J32" s="20">
        <v>29559824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29559824</v>
      </c>
      <c r="X32" s="20">
        <v>209212595</v>
      </c>
      <c r="Y32" s="20">
        <v>-179652771</v>
      </c>
      <c r="Z32" s="21">
        <v>-85.870915658782394</v>
      </c>
      <c r="AA32" s="22">
        <v>209212595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39709</v>
      </c>
      <c r="D34" s="29">
        <f>SUM(D29:D33)</f>
        <v>0</v>
      </c>
      <c r="E34" s="30">
        <f t="shared" si="3"/>
        <v>209212595</v>
      </c>
      <c r="F34" s="31">
        <f t="shared" si="3"/>
        <v>209212595</v>
      </c>
      <c r="G34" s="31">
        <f t="shared" si="3"/>
        <v>35000000</v>
      </c>
      <c r="H34" s="31">
        <f t="shared" si="3"/>
        <v>-5440176</v>
      </c>
      <c r="I34" s="31">
        <f t="shared" si="3"/>
        <v>0</v>
      </c>
      <c r="J34" s="31">
        <f t="shared" si="3"/>
        <v>29559824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29559824</v>
      </c>
      <c r="X34" s="31">
        <f t="shared" si="3"/>
        <v>209212595</v>
      </c>
      <c r="Y34" s="31">
        <f t="shared" si="3"/>
        <v>-179652771</v>
      </c>
      <c r="Z34" s="32">
        <f>+IF(X34&lt;&gt;0,+(Y34/X34)*100,0)</f>
        <v>-85.870915658782394</v>
      </c>
      <c r="AA34" s="33">
        <f>SUM(AA29:AA33)</f>
        <v>209212595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39709</v>
      </c>
      <c r="D40" s="29">
        <f>+D34+D39</f>
        <v>0</v>
      </c>
      <c r="E40" s="30">
        <f t="shared" si="5"/>
        <v>209212595</v>
      </c>
      <c r="F40" s="31">
        <f t="shared" si="5"/>
        <v>209212595</v>
      </c>
      <c r="G40" s="31">
        <f t="shared" si="5"/>
        <v>35000000</v>
      </c>
      <c r="H40" s="31">
        <f t="shared" si="5"/>
        <v>-5440176</v>
      </c>
      <c r="I40" s="31">
        <f t="shared" si="5"/>
        <v>0</v>
      </c>
      <c r="J40" s="31">
        <f t="shared" si="5"/>
        <v>29559824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29559824</v>
      </c>
      <c r="X40" s="31">
        <f t="shared" si="5"/>
        <v>209212595</v>
      </c>
      <c r="Y40" s="31">
        <f t="shared" si="5"/>
        <v>-179652771</v>
      </c>
      <c r="Z40" s="32">
        <f>+IF(X40&lt;&gt;0,+(Y40/X40)*100,0)</f>
        <v>-85.870915658782394</v>
      </c>
      <c r="AA40" s="33">
        <f>+AA34+AA39</f>
        <v>209212595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185714245</v>
      </c>
      <c r="D42" s="43">
        <f>+D25-D40</f>
        <v>0</v>
      </c>
      <c r="E42" s="44">
        <f t="shared" si="6"/>
        <v>-153266240</v>
      </c>
      <c r="F42" s="45">
        <f t="shared" si="6"/>
        <v>-153266240</v>
      </c>
      <c r="G42" s="45">
        <f t="shared" si="6"/>
        <v>-35000000</v>
      </c>
      <c r="H42" s="45">
        <f t="shared" si="6"/>
        <v>11152912</v>
      </c>
      <c r="I42" s="45">
        <f t="shared" si="6"/>
        <v>7216726</v>
      </c>
      <c r="J42" s="45">
        <f t="shared" si="6"/>
        <v>-16630362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-16630362</v>
      </c>
      <c r="X42" s="45">
        <f t="shared" si="6"/>
        <v>-61098104</v>
      </c>
      <c r="Y42" s="45">
        <f t="shared" si="6"/>
        <v>44467742</v>
      </c>
      <c r="Z42" s="46">
        <f>+IF(X42&lt;&gt;0,+(Y42/X42)*100,0)</f>
        <v>-72.78088694863591</v>
      </c>
      <c r="AA42" s="47">
        <f>+AA25-AA40</f>
        <v>-153266240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216956027</v>
      </c>
      <c r="D8" s="18"/>
      <c r="E8" s="19">
        <v>48842906</v>
      </c>
      <c r="F8" s="20">
        <v>48842906</v>
      </c>
      <c r="G8" s="20">
        <v>144923956</v>
      </c>
      <c r="H8" s="20">
        <v>89782616</v>
      </c>
      <c r="I8" s="20">
        <v>12029612</v>
      </c>
      <c r="J8" s="20">
        <v>246736184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246736184</v>
      </c>
      <c r="X8" s="20">
        <v>12210729</v>
      </c>
      <c r="Y8" s="20">
        <v>234525455</v>
      </c>
      <c r="Z8" s="21">
        <v>1920.6507244571558</v>
      </c>
      <c r="AA8" s="22">
        <v>48842906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646465</v>
      </c>
      <c r="D11" s="18"/>
      <c r="E11" s="19"/>
      <c r="F11" s="20"/>
      <c r="G11" s="20"/>
      <c r="H11" s="20">
        <v>646465</v>
      </c>
      <c r="I11" s="20"/>
      <c r="J11" s="20">
        <v>646465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646465</v>
      </c>
      <c r="X11" s="20"/>
      <c r="Y11" s="20">
        <v>646465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217602492</v>
      </c>
      <c r="D12" s="29">
        <f>SUM(D6:D11)</f>
        <v>0</v>
      </c>
      <c r="E12" s="30">
        <f t="shared" si="0"/>
        <v>48842906</v>
      </c>
      <c r="F12" s="31">
        <f t="shared" si="0"/>
        <v>48842906</v>
      </c>
      <c r="G12" s="31">
        <f t="shared" si="0"/>
        <v>144923956</v>
      </c>
      <c r="H12" s="31">
        <f t="shared" si="0"/>
        <v>90429081</v>
      </c>
      <c r="I12" s="31">
        <f t="shared" si="0"/>
        <v>12029612</v>
      </c>
      <c r="J12" s="31">
        <f t="shared" si="0"/>
        <v>247382649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247382649</v>
      </c>
      <c r="X12" s="31">
        <f t="shared" si="0"/>
        <v>12210729</v>
      </c>
      <c r="Y12" s="31">
        <f t="shared" si="0"/>
        <v>235171920</v>
      </c>
      <c r="Z12" s="32">
        <f>+IF(X12&lt;&gt;0,+(Y12/X12)*100,0)</f>
        <v>1925.9449620084108</v>
      </c>
      <c r="AA12" s="33">
        <f>SUM(AA6:AA11)</f>
        <v>48842906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1020708577</v>
      </c>
      <c r="D19" s="18"/>
      <c r="E19" s="19">
        <v>62000000</v>
      </c>
      <c r="F19" s="20">
        <v>62000000</v>
      </c>
      <c r="G19" s="20">
        <v>125862014</v>
      </c>
      <c r="H19" s="20">
        <v>904052707</v>
      </c>
      <c r="I19" s="20">
        <v>4806319</v>
      </c>
      <c r="J19" s="20">
        <v>1034721040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1034721040</v>
      </c>
      <c r="X19" s="20">
        <v>15500004</v>
      </c>
      <c r="Y19" s="20">
        <v>1019221036</v>
      </c>
      <c r="Z19" s="21">
        <v>6575.6178901631247</v>
      </c>
      <c r="AA19" s="22">
        <v>62000000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1020708577</v>
      </c>
      <c r="D24" s="29">
        <f>SUM(D15:D23)</f>
        <v>0</v>
      </c>
      <c r="E24" s="36">
        <f t="shared" si="1"/>
        <v>62000000</v>
      </c>
      <c r="F24" s="37">
        <f t="shared" si="1"/>
        <v>62000000</v>
      </c>
      <c r="G24" s="37">
        <f t="shared" si="1"/>
        <v>125862014</v>
      </c>
      <c r="H24" s="37">
        <f t="shared" si="1"/>
        <v>904052707</v>
      </c>
      <c r="I24" s="37">
        <f t="shared" si="1"/>
        <v>4806319</v>
      </c>
      <c r="J24" s="37">
        <f t="shared" si="1"/>
        <v>1034721040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1034721040</v>
      </c>
      <c r="X24" s="37">
        <f t="shared" si="1"/>
        <v>15500004</v>
      </c>
      <c r="Y24" s="37">
        <f t="shared" si="1"/>
        <v>1019221036</v>
      </c>
      <c r="Z24" s="38">
        <f>+IF(X24&lt;&gt;0,+(Y24/X24)*100,0)</f>
        <v>6575.6178901631247</v>
      </c>
      <c r="AA24" s="39">
        <f>SUM(AA15:AA23)</f>
        <v>62000000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1238311069</v>
      </c>
      <c r="D25" s="29">
        <f>+D12+D24</f>
        <v>0</v>
      </c>
      <c r="E25" s="30">
        <f t="shared" si="2"/>
        <v>110842906</v>
      </c>
      <c r="F25" s="31">
        <f t="shared" si="2"/>
        <v>110842906</v>
      </c>
      <c r="G25" s="31">
        <f t="shared" si="2"/>
        <v>270785970</v>
      </c>
      <c r="H25" s="31">
        <f t="shared" si="2"/>
        <v>994481788</v>
      </c>
      <c r="I25" s="31">
        <f t="shared" si="2"/>
        <v>16835931</v>
      </c>
      <c r="J25" s="31">
        <f t="shared" si="2"/>
        <v>1282103689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1282103689</v>
      </c>
      <c r="X25" s="31">
        <f t="shared" si="2"/>
        <v>27710733</v>
      </c>
      <c r="Y25" s="31">
        <f t="shared" si="2"/>
        <v>1254392956</v>
      </c>
      <c r="Z25" s="32">
        <f>+IF(X25&lt;&gt;0,+(Y25/X25)*100,0)</f>
        <v>4526.7404366387564</v>
      </c>
      <c r="AA25" s="33">
        <f>+AA12+AA24</f>
        <v>110842906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31168178</v>
      </c>
      <c r="D32" s="18"/>
      <c r="E32" s="19"/>
      <c r="F32" s="20"/>
      <c r="G32" s="20">
        <v>14363539</v>
      </c>
      <c r="H32" s="20">
        <v>18355081</v>
      </c>
      <c r="I32" s="20">
        <v>1189334</v>
      </c>
      <c r="J32" s="20">
        <v>33907954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33907954</v>
      </c>
      <c r="X32" s="20"/>
      <c r="Y32" s="20">
        <v>33907954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31168178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14363539</v>
      </c>
      <c r="H34" s="31">
        <f t="shared" si="3"/>
        <v>18355081</v>
      </c>
      <c r="I34" s="31">
        <f t="shared" si="3"/>
        <v>1189334</v>
      </c>
      <c r="J34" s="31">
        <f t="shared" si="3"/>
        <v>33907954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33907954</v>
      </c>
      <c r="X34" s="31">
        <f t="shared" si="3"/>
        <v>0</v>
      </c>
      <c r="Y34" s="31">
        <f t="shared" si="3"/>
        <v>33907954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31168178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14363539</v>
      </c>
      <c r="H40" s="31">
        <f t="shared" si="5"/>
        <v>18355081</v>
      </c>
      <c r="I40" s="31">
        <f t="shared" si="5"/>
        <v>1189334</v>
      </c>
      <c r="J40" s="31">
        <f t="shared" si="5"/>
        <v>33907954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33907954</v>
      </c>
      <c r="X40" s="31">
        <f t="shared" si="5"/>
        <v>0</v>
      </c>
      <c r="Y40" s="31">
        <f t="shared" si="5"/>
        <v>33907954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1207142891</v>
      </c>
      <c r="D42" s="43">
        <f>+D25-D40</f>
        <v>0</v>
      </c>
      <c r="E42" s="44">
        <f t="shared" si="6"/>
        <v>110842906</v>
      </c>
      <c r="F42" s="45">
        <f t="shared" si="6"/>
        <v>110842906</v>
      </c>
      <c r="G42" s="45">
        <f t="shared" si="6"/>
        <v>256422431</v>
      </c>
      <c r="H42" s="45">
        <f t="shared" si="6"/>
        <v>976126707</v>
      </c>
      <c r="I42" s="45">
        <f t="shared" si="6"/>
        <v>15646597</v>
      </c>
      <c r="J42" s="45">
        <f t="shared" si="6"/>
        <v>1248195735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1248195735</v>
      </c>
      <c r="X42" s="45">
        <f t="shared" si="6"/>
        <v>27710733</v>
      </c>
      <c r="Y42" s="45">
        <f t="shared" si="6"/>
        <v>1220485002</v>
      </c>
      <c r="Z42" s="46">
        <f>+IF(X42&lt;&gt;0,+(Y42/X42)*100,0)</f>
        <v>4404.3764630838168</v>
      </c>
      <c r="AA42" s="47">
        <f>+AA25-AA40</f>
        <v>110842906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-380811162</v>
      </c>
      <c r="D45" s="18"/>
      <c r="E45" s="19"/>
      <c r="F45" s="20"/>
      <c r="G45" s="20">
        <v>-11328138</v>
      </c>
      <c r="H45" s="20">
        <v>-395047749</v>
      </c>
      <c r="I45" s="20">
        <v>-3912551</v>
      </c>
      <c r="J45" s="20">
        <v>-410288438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-410288438</v>
      </c>
      <c r="X45" s="20"/>
      <c r="Y45" s="20">
        <v>-410288438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-380811162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-11328138</v>
      </c>
      <c r="H48" s="53">
        <f t="shared" si="7"/>
        <v>-395047749</v>
      </c>
      <c r="I48" s="53">
        <f t="shared" si="7"/>
        <v>-3912551</v>
      </c>
      <c r="J48" s="53">
        <f t="shared" si="7"/>
        <v>-410288438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-410288438</v>
      </c>
      <c r="X48" s="53">
        <f t="shared" si="7"/>
        <v>0</v>
      </c>
      <c r="Y48" s="53">
        <f t="shared" si="7"/>
        <v>-410288438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360378710</v>
      </c>
      <c r="D6" s="18"/>
      <c r="E6" s="19"/>
      <c r="F6" s="20"/>
      <c r="G6" s="20">
        <v>10980010</v>
      </c>
      <c r="H6" s="20">
        <v>13528564</v>
      </c>
      <c r="I6" s="20">
        <v>17782214</v>
      </c>
      <c r="J6" s="20">
        <v>42290788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42290788</v>
      </c>
      <c r="X6" s="20"/>
      <c r="Y6" s="20">
        <v>42290788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-676989008</v>
      </c>
      <c r="D8" s="18"/>
      <c r="E8" s="19"/>
      <c r="F8" s="20"/>
      <c r="G8" s="20">
        <v>7049738</v>
      </c>
      <c r="H8" s="20">
        <v>14916837</v>
      </c>
      <c r="I8" s="20">
        <v>12226668</v>
      </c>
      <c r="J8" s="20">
        <v>34193243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34193243</v>
      </c>
      <c r="X8" s="20"/>
      <c r="Y8" s="20">
        <v>34193243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49862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2807059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-313753377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18029748</v>
      </c>
      <c r="H12" s="31">
        <f t="shared" si="0"/>
        <v>28445401</v>
      </c>
      <c r="I12" s="31">
        <f t="shared" si="0"/>
        <v>30008882</v>
      </c>
      <c r="J12" s="31">
        <f t="shared" si="0"/>
        <v>76484031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76484031</v>
      </c>
      <c r="X12" s="31">
        <f t="shared" si="0"/>
        <v>0</v>
      </c>
      <c r="Y12" s="31">
        <f t="shared" si="0"/>
        <v>76484031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651228972</v>
      </c>
      <c r="D19" s="18"/>
      <c r="E19" s="19">
        <v>539723000</v>
      </c>
      <c r="F19" s="20">
        <v>539723000</v>
      </c>
      <c r="G19" s="20">
        <v>-3512250</v>
      </c>
      <c r="H19" s="20">
        <v>-1559765</v>
      </c>
      <c r="I19" s="20">
        <v>-2891850</v>
      </c>
      <c r="J19" s="20">
        <v>-7963865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-7963865</v>
      </c>
      <c r="X19" s="20">
        <v>134930739</v>
      </c>
      <c r="Y19" s="20">
        <v>-142894604</v>
      </c>
      <c r="Z19" s="21">
        <v>-105.90218734368602</v>
      </c>
      <c r="AA19" s="22">
        <v>539723000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651228972</v>
      </c>
      <c r="D24" s="29">
        <f>SUM(D15:D23)</f>
        <v>0</v>
      </c>
      <c r="E24" s="36">
        <f t="shared" si="1"/>
        <v>539723000</v>
      </c>
      <c r="F24" s="37">
        <f t="shared" si="1"/>
        <v>539723000</v>
      </c>
      <c r="G24" s="37">
        <f t="shared" si="1"/>
        <v>-3512250</v>
      </c>
      <c r="H24" s="37">
        <f t="shared" si="1"/>
        <v>-1559765</v>
      </c>
      <c r="I24" s="37">
        <f t="shared" si="1"/>
        <v>-2891850</v>
      </c>
      <c r="J24" s="37">
        <f t="shared" si="1"/>
        <v>-7963865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-7963865</v>
      </c>
      <c r="X24" s="37">
        <f t="shared" si="1"/>
        <v>134930739</v>
      </c>
      <c r="Y24" s="37">
        <f t="shared" si="1"/>
        <v>-142894604</v>
      </c>
      <c r="Z24" s="38">
        <f>+IF(X24&lt;&gt;0,+(Y24/X24)*100,0)</f>
        <v>-105.90218734368602</v>
      </c>
      <c r="AA24" s="39">
        <f>SUM(AA15:AA23)</f>
        <v>539723000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337475595</v>
      </c>
      <c r="D25" s="29">
        <f>+D12+D24</f>
        <v>0</v>
      </c>
      <c r="E25" s="30">
        <f t="shared" si="2"/>
        <v>539723000</v>
      </c>
      <c r="F25" s="31">
        <f t="shared" si="2"/>
        <v>539723000</v>
      </c>
      <c r="G25" s="31">
        <f t="shared" si="2"/>
        <v>14517498</v>
      </c>
      <c r="H25" s="31">
        <f t="shared" si="2"/>
        <v>26885636</v>
      </c>
      <c r="I25" s="31">
        <f t="shared" si="2"/>
        <v>27117032</v>
      </c>
      <c r="J25" s="31">
        <f t="shared" si="2"/>
        <v>68520166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68520166</v>
      </c>
      <c r="X25" s="31">
        <f t="shared" si="2"/>
        <v>134930739</v>
      </c>
      <c r="Y25" s="31">
        <f t="shared" si="2"/>
        <v>-66410573</v>
      </c>
      <c r="Z25" s="32">
        <f>+IF(X25&lt;&gt;0,+(Y25/X25)*100,0)</f>
        <v>-49.218268196100226</v>
      </c>
      <c r="AA25" s="33">
        <f>+AA12+AA24</f>
        <v>539723000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1222862763</v>
      </c>
      <c r="D32" s="18"/>
      <c r="E32" s="19"/>
      <c r="F32" s="20"/>
      <c r="G32" s="20">
        <v>-44395812</v>
      </c>
      <c r="H32" s="20">
        <v>-647585</v>
      </c>
      <c r="I32" s="20">
        <v>-1430038</v>
      </c>
      <c r="J32" s="20">
        <v>-46473435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-46473435</v>
      </c>
      <c r="X32" s="20"/>
      <c r="Y32" s="20">
        <v>-46473435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1222862763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-44395812</v>
      </c>
      <c r="H34" s="31">
        <f t="shared" si="3"/>
        <v>-647585</v>
      </c>
      <c r="I34" s="31">
        <f t="shared" si="3"/>
        <v>-1430038</v>
      </c>
      <c r="J34" s="31">
        <f t="shared" si="3"/>
        <v>-46473435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-46473435</v>
      </c>
      <c r="X34" s="31">
        <f t="shared" si="3"/>
        <v>0</v>
      </c>
      <c r="Y34" s="31">
        <f t="shared" si="3"/>
        <v>-46473435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1222862763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-44395812</v>
      </c>
      <c r="H40" s="31">
        <f t="shared" si="5"/>
        <v>-647585</v>
      </c>
      <c r="I40" s="31">
        <f t="shared" si="5"/>
        <v>-1430038</v>
      </c>
      <c r="J40" s="31">
        <f t="shared" si="5"/>
        <v>-46473435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-46473435</v>
      </c>
      <c r="X40" s="31">
        <f t="shared" si="5"/>
        <v>0</v>
      </c>
      <c r="Y40" s="31">
        <f t="shared" si="5"/>
        <v>-46473435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-885387168</v>
      </c>
      <c r="D42" s="43">
        <f>+D25-D40</f>
        <v>0</v>
      </c>
      <c r="E42" s="44">
        <f t="shared" si="6"/>
        <v>539723000</v>
      </c>
      <c r="F42" s="45">
        <f t="shared" si="6"/>
        <v>539723000</v>
      </c>
      <c r="G42" s="45">
        <f t="shared" si="6"/>
        <v>58913310</v>
      </c>
      <c r="H42" s="45">
        <f t="shared" si="6"/>
        <v>27533221</v>
      </c>
      <c r="I42" s="45">
        <f t="shared" si="6"/>
        <v>28547070</v>
      </c>
      <c r="J42" s="45">
        <f t="shared" si="6"/>
        <v>114993601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114993601</v>
      </c>
      <c r="X42" s="45">
        <f t="shared" si="6"/>
        <v>134930739</v>
      </c>
      <c r="Y42" s="45">
        <f t="shared" si="6"/>
        <v>-19937138</v>
      </c>
      <c r="Z42" s="46">
        <f>+IF(X42&lt;&gt;0,+(Y42/X42)*100,0)</f>
        <v>-14.775831028391536</v>
      </c>
      <c r="AA42" s="47">
        <f>+AA25-AA40</f>
        <v>539723000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-20484225</v>
      </c>
      <c r="D45" s="18"/>
      <c r="E45" s="19">
        <v>6762306348</v>
      </c>
      <c r="F45" s="20">
        <v>6762306348</v>
      </c>
      <c r="G45" s="20">
        <v>-422943</v>
      </c>
      <c r="H45" s="20">
        <v>-1602128</v>
      </c>
      <c r="I45" s="20">
        <v>-1898394</v>
      </c>
      <c r="J45" s="20">
        <v>-3923465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-3923465</v>
      </c>
      <c r="X45" s="20">
        <v>1690576590</v>
      </c>
      <c r="Y45" s="20">
        <v>-1694500055</v>
      </c>
      <c r="Z45" s="48">
        <v>-100.23207851233762</v>
      </c>
      <c r="AA45" s="22">
        <v>6762306348</v>
      </c>
    </row>
    <row r="46" spans="1:27" ht="13.5" x14ac:dyDescent="0.25">
      <c r="A46" s="23" t="s">
        <v>69</v>
      </c>
      <c r="B46" s="17" t="s">
        <v>32</v>
      </c>
      <c r="C46" s="18">
        <v>-82501685</v>
      </c>
      <c r="D46" s="18"/>
      <c r="E46" s="19">
        <v>150595703</v>
      </c>
      <c r="F46" s="20">
        <v>150595703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>
        <v>37648926</v>
      </c>
      <c r="Y46" s="20">
        <v>-37648926</v>
      </c>
      <c r="Z46" s="48">
        <v>-100</v>
      </c>
      <c r="AA46" s="22">
        <v>150595703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-102985910</v>
      </c>
      <c r="D48" s="51">
        <f>SUM(D45:D47)</f>
        <v>0</v>
      </c>
      <c r="E48" s="52">
        <f t="shared" si="7"/>
        <v>6912902051</v>
      </c>
      <c r="F48" s="53">
        <f t="shared" si="7"/>
        <v>6912902051</v>
      </c>
      <c r="G48" s="53">
        <f t="shared" si="7"/>
        <v>-422943</v>
      </c>
      <c r="H48" s="53">
        <f t="shared" si="7"/>
        <v>-1602128</v>
      </c>
      <c r="I48" s="53">
        <f t="shared" si="7"/>
        <v>-1898394</v>
      </c>
      <c r="J48" s="53">
        <f t="shared" si="7"/>
        <v>-3923465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-3923465</v>
      </c>
      <c r="X48" s="53">
        <f t="shared" si="7"/>
        <v>1728225516</v>
      </c>
      <c r="Y48" s="53">
        <f t="shared" si="7"/>
        <v>-1732148981</v>
      </c>
      <c r="Z48" s="54">
        <f>+IF(X48&lt;&gt;0,+(Y48/X48)*100,0)</f>
        <v>-100.22702274464046</v>
      </c>
      <c r="AA48" s="55">
        <f>SUM(AA45:AA47)</f>
        <v>6912902051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-18214799</v>
      </c>
      <c r="F6" s="20">
        <v>-18214799</v>
      </c>
      <c r="G6" s="20"/>
      <c r="H6" s="20"/>
      <c r="I6" s="20">
        <v>131164</v>
      </c>
      <c r="J6" s="20">
        <v>131164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131164</v>
      </c>
      <c r="X6" s="20">
        <v>-9316661</v>
      </c>
      <c r="Y6" s="20">
        <v>9447825</v>
      </c>
      <c r="Z6" s="21">
        <v>-101.40784343231979</v>
      </c>
      <c r="AA6" s="22">
        <v>-18214799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-236471</v>
      </c>
      <c r="F8" s="20">
        <v>-236471</v>
      </c>
      <c r="G8" s="20">
        <v>390234</v>
      </c>
      <c r="H8" s="20">
        <v>674556</v>
      </c>
      <c r="I8" s="20">
        <v>459696</v>
      </c>
      <c r="J8" s="20">
        <v>1524486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1524486</v>
      </c>
      <c r="X8" s="20">
        <v>-236471</v>
      </c>
      <c r="Y8" s="20">
        <v>1760957</v>
      </c>
      <c r="Z8" s="21">
        <v>-744.68201174774072</v>
      </c>
      <c r="AA8" s="22">
        <v>-236471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2093720</v>
      </c>
      <c r="F11" s="20">
        <v>2093720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2093720</v>
      </c>
      <c r="Y11" s="20">
        <v>-2093720</v>
      </c>
      <c r="Z11" s="21">
        <v>-100</v>
      </c>
      <c r="AA11" s="22">
        <v>2093720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-16357550</v>
      </c>
      <c r="F12" s="31">
        <f t="shared" si="0"/>
        <v>-16357550</v>
      </c>
      <c r="G12" s="31">
        <f t="shared" si="0"/>
        <v>390234</v>
      </c>
      <c r="H12" s="31">
        <f t="shared" si="0"/>
        <v>674556</v>
      </c>
      <c r="I12" s="31">
        <f t="shared" si="0"/>
        <v>590860</v>
      </c>
      <c r="J12" s="31">
        <f t="shared" si="0"/>
        <v>1655650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1655650</v>
      </c>
      <c r="X12" s="31">
        <f t="shared" si="0"/>
        <v>-7459412</v>
      </c>
      <c r="Y12" s="31">
        <f t="shared" si="0"/>
        <v>9115062</v>
      </c>
      <c r="Z12" s="32">
        <f>+IF(X12&lt;&gt;0,+(Y12/X12)*100,0)</f>
        <v>-122.19544918553902</v>
      </c>
      <c r="AA12" s="33">
        <f>SUM(AA6:AA11)</f>
        <v>-16357550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206032296</v>
      </c>
      <c r="F19" s="20">
        <v>206032296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205991470</v>
      </c>
      <c r="Y19" s="20">
        <v>-205991470</v>
      </c>
      <c r="Z19" s="21">
        <v>-100</v>
      </c>
      <c r="AA19" s="22">
        <v>206032296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206032296</v>
      </c>
      <c r="F24" s="37">
        <f t="shared" si="1"/>
        <v>206032296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205991470</v>
      </c>
      <c r="Y24" s="37">
        <f t="shared" si="1"/>
        <v>-205991470</v>
      </c>
      <c r="Z24" s="38">
        <f>+IF(X24&lt;&gt;0,+(Y24/X24)*100,0)</f>
        <v>-100</v>
      </c>
      <c r="AA24" s="39">
        <f>SUM(AA15:AA23)</f>
        <v>206032296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189674746</v>
      </c>
      <c r="F25" s="31">
        <f t="shared" si="2"/>
        <v>189674746</v>
      </c>
      <c r="G25" s="31">
        <f t="shared" si="2"/>
        <v>390234</v>
      </c>
      <c r="H25" s="31">
        <f t="shared" si="2"/>
        <v>674556</v>
      </c>
      <c r="I25" s="31">
        <f t="shared" si="2"/>
        <v>590860</v>
      </c>
      <c r="J25" s="31">
        <f t="shared" si="2"/>
        <v>1655650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1655650</v>
      </c>
      <c r="X25" s="31">
        <f t="shared" si="2"/>
        <v>198532058</v>
      </c>
      <c r="Y25" s="31">
        <f t="shared" si="2"/>
        <v>-196876408</v>
      </c>
      <c r="Z25" s="32">
        <f>+IF(X25&lt;&gt;0,+(Y25/X25)*100,0)</f>
        <v>-99.166054078782579</v>
      </c>
      <c r="AA25" s="33">
        <f>+AA12+AA24</f>
        <v>189674746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189674746</v>
      </c>
      <c r="F42" s="45">
        <f t="shared" si="6"/>
        <v>189674746</v>
      </c>
      <c r="G42" s="45">
        <f t="shared" si="6"/>
        <v>390234</v>
      </c>
      <c r="H42" s="45">
        <f t="shared" si="6"/>
        <v>674556</v>
      </c>
      <c r="I42" s="45">
        <f t="shared" si="6"/>
        <v>590860</v>
      </c>
      <c r="J42" s="45">
        <f t="shared" si="6"/>
        <v>1655650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1655650</v>
      </c>
      <c r="X42" s="45">
        <f t="shared" si="6"/>
        <v>198532058</v>
      </c>
      <c r="Y42" s="45">
        <f t="shared" si="6"/>
        <v>-196876408</v>
      </c>
      <c r="Z42" s="46">
        <f>+IF(X42&lt;&gt;0,+(Y42/X42)*100,0)</f>
        <v>-99.166054078782579</v>
      </c>
      <c r="AA42" s="47">
        <f>+AA25-AA40</f>
        <v>189674746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56181193</v>
      </c>
      <c r="D8" s="18"/>
      <c r="E8" s="19">
        <v>-88905200</v>
      </c>
      <c r="F8" s="20">
        <v>-88905200</v>
      </c>
      <c r="G8" s="20">
        <v>79034455</v>
      </c>
      <c r="H8" s="20">
        <v>20451477</v>
      </c>
      <c r="I8" s="20">
        <v>13699071</v>
      </c>
      <c r="J8" s="20">
        <v>113185003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113185003</v>
      </c>
      <c r="X8" s="20">
        <v>-22226298</v>
      </c>
      <c r="Y8" s="20">
        <v>135411301</v>
      </c>
      <c r="Z8" s="21">
        <v>-609.23911395410971</v>
      </c>
      <c r="AA8" s="22">
        <v>-88905200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-70000000</v>
      </c>
      <c r="F11" s="20">
        <v>-70000000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-17499999</v>
      </c>
      <c r="Y11" s="20">
        <v>17499999</v>
      </c>
      <c r="Z11" s="21">
        <v>-100</v>
      </c>
      <c r="AA11" s="22">
        <v>-70000000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56181193</v>
      </c>
      <c r="D12" s="29">
        <f>SUM(D6:D11)</f>
        <v>0</v>
      </c>
      <c r="E12" s="30">
        <f t="shared" si="0"/>
        <v>-158905200</v>
      </c>
      <c r="F12" s="31">
        <f t="shared" si="0"/>
        <v>-158905200</v>
      </c>
      <c r="G12" s="31">
        <f t="shared" si="0"/>
        <v>79034455</v>
      </c>
      <c r="H12" s="31">
        <f t="shared" si="0"/>
        <v>20451477</v>
      </c>
      <c r="I12" s="31">
        <f t="shared" si="0"/>
        <v>13699071</v>
      </c>
      <c r="J12" s="31">
        <f t="shared" si="0"/>
        <v>113185003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113185003</v>
      </c>
      <c r="X12" s="31">
        <f t="shared" si="0"/>
        <v>-39726297</v>
      </c>
      <c r="Y12" s="31">
        <f t="shared" si="0"/>
        <v>152911300</v>
      </c>
      <c r="Z12" s="32">
        <f>+IF(X12&lt;&gt;0,+(Y12/X12)*100,0)</f>
        <v>-384.91203949867258</v>
      </c>
      <c r="AA12" s="33">
        <f>SUM(AA6:AA11)</f>
        <v>-158905200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1496035157</v>
      </c>
      <c r="D19" s="18"/>
      <c r="E19" s="19">
        <v>120291152</v>
      </c>
      <c r="F19" s="20">
        <v>120291152</v>
      </c>
      <c r="G19" s="20">
        <v>1492457656</v>
      </c>
      <c r="H19" s="20">
        <v>-1205127</v>
      </c>
      <c r="I19" s="20">
        <v>-2284975</v>
      </c>
      <c r="J19" s="20">
        <v>1488967554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1488967554</v>
      </c>
      <c r="X19" s="20">
        <v>30072801</v>
      </c>
      <c r="Y19" s="20">
        <v>1458894753</v>
      </c>
      <c r="Z19" s="21">
        <v>4851.2100785024977</v>
      </c>
      <c r="AA19" s="22">
        <v>120291152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1496035157</v>
      </c>
      <c r="D24" s="29">
        <f>SUM(D15:D23)</f>
        <v>0</v>
      </c>
      <c r="E24" s="36">
        <f t="shared" si="1"/>
        <v>120291152</v>
      </c>
      <c r="F24" s="37">
        <f t="shared" si="1"/>
        <v>120291152</v>
      </c>
      <c r="G24" s="37">
        <f t="shared" si="1"/>
        <v>1492457656</v>
      </c>
      <c r="H24" s="37">
        <f t="shared" si="1"/>
        <v>-1205127</v>
      </c>
      <c r="I24" s="37">
        <f t="shared" si="1"/>
        <v>-2284975</v>
      </c>
      <c r="J24" s="37">
        <f t="shared" si="1"/>
        <v>1488967554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1488967554</v>
      </c>
      <c r="X24" s="37">
        <f t="shared" si="1"/>
        <v>30072801</v>
      </c>
      <c r="Y24" s="37">
        <f t="shared" si="1"/>
        <v>1458894753</v>
      </c>
      <c r="Z24" s="38">
        <f>+IF(X24&lt;&gt;0,+(Y24/X24)*100,0)</f>
        <v>4851.2100785024977</v>
      </c>
      <c r="AA24" s="39">
        <f>SUM(AA15:AA23)</f>
        <v>120291152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1552216350</v>
      </c>
      <c r="D25" s="29">
        <f>+D12+D24</f>
        <v>0</v>
      </c>
      <c r="E25" s="30">
        <f t="shared" si="2"/>
        <v>-38614048</v>
      </c>
      <c r="F25" s="31">
        <f t="shared" si="2"/>
        <v>-38614048</v>
      </c>
      <c r="G25" s="31">
        <f t="shared" si="2"/>
        <v>1571492111</v>
      </c>
      <c r="H25" s="31">
        <f t="shared" si="2"/>
        <v>19246350</v>
      </c>
      <c r="I25" s="31">
        <f t="shared" si="2"/>
        <v>11414096</v>
      </c>
      <c r="J25" s="31">
        <f t="shared" si="2"/>
        <v>1602152557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1602152557</v>
      </c>
      <c r="X25" s="31">
        <f t="shared" si="2"/>
        <v>-9653496</v>
      </c>
      <c r="Y25" s="31">
        <f t="shared" si="2"/>
        <v>1611806053</v>
      </c>
      <c r="Z25" s="32">
        <f>+IF(X25&lt;&gt;0,+(Y25/X25)*100,0)</f>
        <v>-16696.604556525428</v>
      </c>
      <c r="AA25" s="33">
        <f>+AA12+AA24</f>
        <v>-38614048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20170840</v>
      </c>
      <c r="D32" s="18"/>
      <c r="E32" s="19"/>
      <c r="F32" s="20"/>
      <c r="G32" s="20">
        <v>47665513</v>
      </c>
      <c r="H32" s="20">
        <v>5252530</v>
      </c>
      <c r="I32" s="20">
        <v>1293677</v>
      </c>
      <c r="J32" s="20">
        <v>54211720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54211720</v>
      </c>
      <c r="X32" s="20">
        <v>-3</v>
      </c>
      <c r="Y32" s="20">
        <v>54211723</v>
      </c>
      <c r="Z32" s="21">
        <v>-1807057433.3333333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20170840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47665513</v>
      </c>
      <c r="H34" s="31">
        <f t="shared" si="3"/>
        <v>5252530</v>
      </c>
      <c r="I34" s="31">
        <f t="shared" si="3"/>
        <v>1293677</v>
      </c>
      <c r="J34" s="31">
        <f t="shared" si="3"/>
        <v>54211720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54211720</v>
      </c>
      <c r="X34" s="31">
        <f t="shared" si="3"/>
        <v>-3</v>
      </c>
      <c r="Y34" s="31">
        <f t="shared" si="3"/>
        <v>54211723</v>
      </c>
      <c r="Z34" s="32">
        <f>+IF(X34&lt;&gt;0,+(Y34/X34)*100,0)</f>
        <v>-1807057433.3333333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20170840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47665513</v>
      </c>
      <c r="H40" s="31">
        <f t="shared" si="5"/>
        <v>5252530</v>
      </c>
      <c r="I40" s="31">
        <f t="shared" si="5"/>
        <v>1293677</v>
      </c>
      <c r="J40" s="31">
        <f t="shared" si="5"/>
        <v>54211720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54211720</v>
      </c>
      <c r="X40" s="31">
        <f t="shared" si="5"/>
        <v>-3</v>
      </c>
      <c r="Y40" s="31">
        <f t="shared" si="5"/>
        <v>54211723</v>
      </c>
      <c r="Z40" s="32">
        <f>+IF(X40&lt;&gt;0,+(Y40/X40)*100,0)</f>
        <v>-1807057433.3333333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1532045510</v>
      </c>
      <c r="D42" s="43">
        <f>+D25-D40</f>
        <v>0</v>
      </c>
      <c r="E42" s="44">
        <f t="shared" si="6"/>
        <v>-38614048</v>
      </c>
      <c r="F42" s="45">
        <f t="shared" si="6"/>
        <v>-38614048</v>
      </c>
      <c r="G42" s="45">
        <f t="shared" si="6"/>
        <v>1523826598</v>
      </c>
      <c r="H42" s="45">
        <f t="shared" si="6"/>
        <v>13993820</v>
      </c>
      <c r="I42" s="45">
        <f t="shared" si="6"/>
        <v>10120419</v>
      </c>
      <c r="J42" s="45">
        <f t="shared" si="6"/>
        <v>1547940837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1547940837</v>
      </c>
      <c r="X42" s="45">
        <f t="shared" si="6"/>
        <v>-9653493</v>
      </c>
      <c r="Y42" s="45">
        <f t="shared" si="6"/>
        <v>1557594330</v>
      </c>
      <c r="Z42" s="46">
        <f>+IF(X42&lt;&gt;0,+(Y42/X42)*100,0)</f>
        <v>-16135.033505488636</v>
      </c>
      <c r="AA42" s="47">
        <f>+AA25-AA40</f>
        <v>-38614048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-197203862</v>
      </c>
      <c r="D45" s="18"/>
      <c r="E45" s="19">
        <v>-75500000</v>
      </c>
      <c r="F45" s="20">
        <v>-75500000</v>
      </c>
      <c r="G45" s="20">
        <v>-262553579</v>
      </c>
      <c r="H45" s="20">
        <v>5894483</v>
      </c>
      <c r="I45" s="20">
        <v>5201040</v>
      </c>
      <c r="J45" s="20">
        <v>-251458056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-251458056</v>
      </c>
      <c r="X45" s="20">
        <v>-18875001</v>
      </c>
      <c r="Y45" s="20">
        <v>-232583055</v>
      </c>
      <c r="Z45" s="48">
        <v>1232.2280406766599</v>
      </c>
      <c r="AA45" s="22">
        <v>-75500000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-197203862</v>
      </c>
      <c r="D48" s="51">
        <f>SUM(D45:D47)</f>
        <v>0</v>
      </c>
      <c r="E48" s="52">
        <f t="shared" si="7"/>
        <v>-75500000</v>
      </c>
      <c r="F48" s="53">
        <f t="shared" si="7"/>
        <v>-75500000</v>
      </c>
      <c r="G48" s="53">
        <f t="shared" si="7"/>
        <v>-262553579</v>
      </c>
      <c r="H48" s="53">
        <f t="shared" si="7"/>
        <v>5894483</v>
      </c>
      <c r="I48" s="53">
        <f t="shared" si="7"/>
        <v>5201040</v>
      </c>
      <c r="J48" s="53">
        <f t="shared" si="7"/>
        <v>-251458056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-251458056</v>
      </c>
      <c r="X48" s="53">
        <f t="shared" si="7"/>
        <v>-18875001</v>
      </c>
      <c r="Y48" s="53">
        <f t="shared" si="7"/>
        <v>-232583055</v>
      </c>
      <c r="Z48" s="54">
        <f>+IF(X48&lt;&gt;0,+(Y48/X48)*100,0)</f>
        <v>1232.2280406766599</v>
      </c>
      <c r="AA48" s="55">
        <f>SUM(AA45:AA47)</f>
        <v>-75500000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72000</v>
      </c>
      <c r="F19" s="20">
        <v>72000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18000</v>
      </c>
      <c r="Y19" s="20">
        <v>-18000</v>
      </c>
      <c r="Z19" s="21">
        <v>-100</v>
      </c>
      <c r="AA19" s="22">
        <v>72000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72000</v>
      </c>
      <c r="F24" s="37">
        <f t="shared" si="1"/>
        <v>72000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18000</v>
      </c>
      <c r="Y24" s="37">
        <f t="shared" si="1"/>
        <v>-18000</v>
      </c>
      <c r="Z24" s="38">
        <f>+IF(X24&lt;&gt;0,+(Y24/X24)*100,0)</f>
        <v>-100</v>
      </c>
      <c r="AA24" s="39">
        <f>SUM(AA15:AA23)</f>
        <v>72000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72000</v>
      </c>
      <c r="F25" s="31">
        <f t="shared" si="2"/>
        <v>72000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18000</v>
      </c>
      <c r="Y25" s="31">
        <f t="shared" si="2"/>
        <v>-18000</v>
      </c>
      <c r="Z25" s="32">
        <f>+IF(X25&lt;&gt;0,+(Y25/X25)*100,0)</f>
        <v>-100</v>
      </c>
      <c r="AA25" s="33">
        <f>+AA12+AA24</f>
        <v>72000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72000</v>
      </c>
      <c r="F42" s="45">
        <f t="shared" si="6"/>
        <v>72000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18000</v>
      </c>
      <c r="Y42" s="45">
        <f t="shared" si="6"/>
        <v>-18000</v>
      </c>
      <c r="Z42" s="46">
        <f>+IF(X42&lt;&gt;0,+(Y42/X42)*100,0)</f>
        <v>-100</v>
      </c>
      <c r="AA42" s="47">
        <f>+AA25-AA40</f>
        <v>72000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7767101</v>
      </c>
      <c r="D8" s="18"/>
      <c r="E8" s="19">
        <v>8399772</v>
      </c>
      <c r="F8" s="20">
        <v>8399772</v>
      </c>
      <c r="G8" s="20">
        <v>8608805</v>
      </c>
      <c r="H8" s="20">
        <v>441524</v>
      </c>
      <c r="I8" s="20">
        <v>501006</v>
      </c>
      <c r="J8" s="20">
        <v>9551335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9551335</v>
      </c>
      <c r="X8" s="20">
        <v>2099949</v>
      </c>
      <c r="Y8" s="20">
        <v>7451386</v>
      </c>
      <c r="Z8" s="21">
        <v>354.83652222030156</v>
      </c>
      <c r="AA8" s="22">
        <v>8399772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7767101</v>
      </c>
      <c r="D12" s="29">
        <f>SUM(D6:D11)</f>
        <v>0</v>
      </c>
      <c r="E12" s="30">
        <f t="shared" si="0"/>
        <v>8399772</v>
      </c>
      <c r="F12" s="31">
        <f t="shared" si="0"/>
        <v>8399772</v>
      </c>
      <c r="G12" s="31">
        <f t="shared" si="0"/>
        <v>8608805</v>
      </c>
      <c r="H12" s="31">
        <f t="shared" si="0"/>
        <v>441524</v>
      </c>
      <c r="I12" s="31">
        <f t="shared" si="0"/>
        <v>501006</v>
      </c>
      <c r="J12" s="31">
        <f t="shared" si="0"/>
        <v>9551335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9551335</v>
      </c>
      <c r="X12" s="31">
        <f t="shared" si="0"/>
        <v>2099949</v>
      </c>
      <c r="Y12" s="31">
        <f t="shared" si="0"/>
        <v>7451386</v>
      </c>
      <c r="Z12" s="32">
        <f>+IF(X12&lt;&gt;0,+(Y12/X12)*100,0)</f>
        <v>354.83652222030156</v>
      </c>
      <c r="AA12" s="33">
        <f>SUM(AA6:AA11)</f>
        <v>8399772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1242404</v>
      </c>
      <c r="D19" s="18"/>
      <c r="E19" s="19">
        <v>1890261</v>
      </c>
      <c r="F19" s="20">
        <v>1890261</v>
      </c>
      <c r="G19" s="20">
        <v>1242404</v>
      </c>
      <c r="H19" s="20"/>
      <c r="I19" s="20"/>
      <c r="J19" s="20">
        <v>1242404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1242404</v>
      </c>
      <c r="X19" s="20">
        <v>472566</v>
      </c>
      <c r="Y19" s="20">
        <v>769838</v>
      </c>
      <c r="Z19" s="21">
        <v>162.90592213574399</v>
      </c>
      <c r="AA19" s="22">
        <v>1890261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1242404</v>
      </c>
      <c r="D24" s="29">
        <f>SUM(D15:D23)</f>
        <v>0</v>
      </c>
      <c r="E24" s="36">
        <f t="shared" si="1"/>
        <v>1890261</v>
      </c>
      <c r="F24" s="37">
        <f t="shared" si="1"/>
        <v>1890261</v>
      </c>
      <c r="G24" s="37">
        <f t="shared" si="1"/>
        <v>1242404</v>
      </c>
      <c r="H24" s="37">
        <f t="shared" si="1"/>
        <v>0</v>
      </c>
      <c r="I24" s="37">
        <f t="shared" si="1"/>
        <v>0</v>
      </c>
      <c r="J24" s="37">
        <f t="shared" si="1"/>
        <v>1242404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1242404</v>
      </c>
      <c r="X24" s="37">
        <f t="shared" si="1"/>
        <v>472566</v>
      </c>
      <c r="Y24" s="37">
        <f t="shared" si="1"/>
        <v>769838</v>
      </c>
      <c r="Z24" s="38">
        <f>+IF(X24&lt;&gt;0,+(Y24/X24)*100,0)</f>
        <v>162.90592213574399</v>
      </c>
      <c r="AA24" s="39">
        <f>SUM(AA15:AA23)</f>
        <v>1890261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9009505</v>
      </c>
      <c r="D25" s="29">
        <f>+D12+D24</f>
        <v>0</v>
      </c>
      <c r="E25" s="30">
        <f t="shared" si="2"/>
        <v>10290033</v>
      </c>
      <c r="F25" s="31">
        <f t="shared" si="2"/>
        <v>10290033</v>
      </c>
      <c r="G25" s="31">
        <f t="shared" si="2"/>
        <v>9851209</v>
      </c>
      <c r="H25" s="31">
        <f t="shared" si="2"/>
        <v>441524</v>
      </c>
      <c r="I25" s="31">
        <f t="shared" si="2"/>
        <v>501006</v>
      </c>
      <c r="J25" s="31">
        <f t="shared" si="2"/>
        <v>10793739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10793739</v>
      </c>
      <c r="X25" s="31">
        <f t="shared" si="2"/>
        <v>2572515</v>
      </c>
      <c r="Y25" s="31">
        <f t="shared" si="2"/>
        <v>8221224</v>
      </c>
      <c r="Z25" s="32">
        <f>+IF(X25&lt;&gt;0,+(Y25/X25)*100,0)</f>
        <v>319.57924443589252</v>
      </c>
      <c r="AA25" s="33">
        <f>+AA12+AA24</f>
        <v>10290033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426705</v>
      </c>
      <c r="D32" s="18"/>
      <c r="E32" s="19">
        <v>-209200</v>
      </c>
      <c r="F32" s="20">
        <v>-209200</v>
      </c>
      <c r="G32" s="20">
        <v>536507</v>
      </c>
      <c r="H32" s="20">
        <v>57584</v>
      </c>
      <c r="I32" s="20">
        <v>65329</v>
      </c>
      <c r="J32" s="20">
        <v>659420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659420</v>
      </c>
      <c r="X32" s="20">
        <v>-52302</v>
      </c>
      <c r="Y32" s="20">
        <v>711722</v>
      </c>
      <c r="Z32" s="21">
        <v>-1360.793086306451</v>
      </c>
      <c r="AA32" s="22">
        <v>-209200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426705</v>
      </c>
      <c r="D34" s="29">
        <f>SUM(D29:D33)</f>
        <v>0</v>
      </c>
      <c r="E34" s="30">
        <f t="shared" si="3"/>
        <v>-209200</v>
      </c>
      <c r="F34" s="31">
        <f t="shared" si="3"/>
        <v>-209200</v>
      </c>
      <c r="G34" s="31">
        <f t="shared" si="3"/>
        <v>536507</v>
      </c>
      <c r="H34" s="31">
        <f t="shared" si="3"/>
        <v>57584</v>
      </c>
      <c r="I34" s="31">
        <f t="shared" si="3"/>
        <v>65329</v>
      </c>
      <c r="J34" s="31">
        <f t="shared" si="3"/>
        <v>659420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659420</v>
      </c>
      <c r="X34" s="31">
        <f t="shared" si="3"/>
        <v>-52302</v>
      </c>
      <c r="Y34" s="31">
        <f t="shared" si="3"/>
        <v>711722</v>
      </c>
      <c r="Z34" s="32">
        <f>+IF(X34&lt;&gt;0,+(Y34/X34)*100,0)</f>
        <v>-1360.793086306451</v>
      </c>
      <c r="AA34" s="33">
        <f>SUM(AA29:AA33)</f>
        <v>-209200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426705</v>
      </c>
      <c r="D40" s="29">
        <f>+D34+D39</f>
        <v>0</v>
      </c>
      <c r="E40" s="30">
        <f t="shared" si="5"/>
        <v>-209200</v>
      </c>
      <c r="F40" s="31">
        <f t="shared" si="5"/>
        <v>-209200</v>
      </c>
      <c r="G40" s="31">
        <f t="shared" si="5"/>
        <v>536507</v>
      </c>
      <c r="H40" s="31">
        <f t="shared" si="5"/>
        <v>57584</v>
      </c>
      <c r="I40" s="31">
        <f t="shared" si="5"/>
        <v>65329</v>
      </c>
      <c r="J40" s="31">
        <f t="shared" si="5"/>
        <v>659420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659420</v>
      </c>
      <c r="X40" s="31">
        <f t="shared" si="5"/>
        <v>-52302</v>
      </c>
      <c r="Y40" s="31">
        <f t="shared" si="5"/>
        <v>711722</v>
      </c>
      <c r="Z40" s="32">
        <f>+IF(X40&lt;&gt;0,+(Y40/X40)*100,0)</f>
        <v>-1360.793086306451</v>
      </c>
      <c r="AA40" s="33">
        <f>+AA34+AA39</f>
        <v>-209200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8582800</v>
      </c>
      <c r="D42" s="43">
        <f>+D25-D40</f>
        <v>0</v>
      </c>
      <c r="E42" s="44">
        <f t="shared" si="6"/>
        <v>10499233</v>
      </c>
      <c r="F42" s="45">
        <f t="shared" si="6"/>
        <v>10499233</v>
      </c>
      <c r="G42" s="45">
        <f t="shared" si="6"/>
        <v>9314702</v>
      </c>
      <c r="H42" s="45">
        <f t="shared" si="6"/>
        <v>383940</v>
      </c>
      <c r="I42" s="45">
        <f t="shared" si="6"/>
        <v>435677</v>
      </c>
      <c r="J42" s="45">
        <f t="shared" si="6"/>
        <v>10134319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10134319</v>
      </c>
      <c r="X42" s="45">
        <f t="shared" si="6"/>
        <v>2624817</v>
      </c>
      <c r="Y42" s="45">
        <f t="shared" si="6"/>
        <v>7509502</v>
      </c>
      <c r="Z42" s="46">
        <f>+IF(X42&lt;&gt;0,+(Y42/X42)*100,0)</f>
        <v>286.09621165970805</v>
      </c>
      <c r="AA42" s="47">
        <f>+AA25-AA40</f>
        <v>10499233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-6665051</v>
      </c>
      <c r="D45" s="18"/>
      <c r="E45" s="19">
        <v>-2262917</v>
      </c>
      <c r="F45" s="20">
        <v>-2262917</v>
      </c>
      <c r="G45" s="20">
        <v>-7871570</v>
      </c>
      <c r="H45" s="20">
        <v>395954</v>
      </c>
      <c r="I45" s="20">
        <v>425636</v>
      </c>
      <c r="J45" s="20">
        <v>-7049980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-7049980</v>
      </c>
      <c r="X45" s="20">
        <v>-565731</v>
      </c>
      <c r="Y45" s="20">
        <v>-6484249</v>
      </c>
      <c r="Z45" s="48">
        <v>1146.1717671472838</v>
      </c>
      <c r="AA45" s="22">
        <v>-2262917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-6665051</v>
      </c>
      <c r="D48" s="51">
        <f>SUM(D45:D47)</f>
        <v>0</v>
      </c>
      <c r="E48" s="52">
        <f t="shared" si="7"/>
        <v>-2262917</v>
      </c>
      <c r="F48" s="53">
        <f t="shared" si="7"/>
        <v>-2262917</v>
      </c>
      <c r="G48" s="53">
        <f t="shared" si="7"/>
        <v>-7871570</v>
      </c>
      <c r="H48" s="53">
        <f t="shared" si="7"/>
        <v>395954</v>
      </c>
      <c r="I48" s="53">
        <f t="shared" si="7"/>
        <v>425636</v>
      </c>
      <c r="J48" s="53">
        <f t="shared" si="7"/>
        <v>-7049980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-7049980</v>
      </c>
      <c r="X48" s="53">
        <f t="shared" si="7"/>
        <v>-565731</v>
      </c>
      <c r="Y48" s="53">
        <f t="shared" si="7"/>
        <v>-6484249</v>
      </c>
      <c r="Z48" s="54">
        <f>+IF(X48&lt;&gt;0,+(Y48/X48)*100,0)</f>
        <v>1146.1717671472838</v>
      </c>
      <c r="AA48" s="55">
        <f>SUM(AA45:AA47)</f>
        <v>-2262917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28023026</v>
      </c>
      <c r="D6" s="18"/>
      <c r="E6" s="19">
        <v>-19372152</v>
      </c>
      <c r="F6" s="20">
        <v>-19372152</v>
      </c>
      <c r="G6" s="20">
        <v>18842340</v>
      </c>
      <c r="H6" s="20">
        <v>4179970</v>
      </c>
      <c r="I6" s="20">
        <v>-3085598</v>
      </c>
      <c r="J6" s="20">
        <v>19936712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19936712</v>
      </c>
      <c r="X6" s="20">
        <v>-4843038</v>
      </c>
      <c r="Y6" s="20">
        <v>24779750</v>
      </c>
      <c r="Z6" s="21">
        <v>-511.65714578328726</v>
      </c>
      <c r="AA6" s="22">
        <v>-19372152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332313553</v>
      </c>
      <c r="D8" s="18"/>
      <c r="E8" s="19">
        <v>110926812</v>
      </c>
      <c r="F8" s="20">
        <v>110926812</v>
      </c>
      <c r="G8" s="20">
        <v>344995069</v>
      </c>
      <c r="H8" s="20">
        <v>14299804</v>
      </c>
      <c r="I8" s="20">
        <v>9884903</v>
      </c>
      <c r="J8" s="20">
        <v>369179776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369179776</v>
      </c>
      <c r="X8" s="20">
        <v>27731703</v>
      </c>
      <c r="Y8" s="20">
        <v>341448073</v>
      </c>
      <c r="Z8" s="21">
        <v>1231.2553361760727</v>
      </c>
      <c r="AA8" s="22">
        <v>110926812</v>
      </c>
    </row>
    <row r="9" spans="1:27" ht="13.5" x14ac:dyDescent="0.25">
      <c r="A9" s="23" t="s">
        <v>37</v>
      </c>
      <c r="B9" s="17" t="s">
        <v>32</v>
      </c>
      <c r="C9" s="18">
        <v>65660619</v>
      </c>
      <c r="D9" s="18"/>
      <c r="E9" s="19">
        <v>585204</v>
      </c>
      <c r="F9" s="20">
        <v>585204</v>
      </c>
      <c r="G9" s="20">
        <v>66491624</v>
      </c>
      <c r="H9" s="20">
        <v>741867</v>
      </c>
      <c r="I9" s="20">
        <v>1090130</v>
      </c>
      <c r="J9" s="20">
        <v>68323621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68323621</v>
      </c>
      <c r="X9" s="20">
        <v>146301</v>
      </c>
      <c r="Y9" s="20">
        <v>68177320</v>
      </c>
      <c r="Z9" s="21">
        <v>46600.720432532929</v>
      </c>
      <c r="AA9" s="22">
        <v>585204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-6058680</v>
      </c>
      <c r="D11" s="18"/>
      <c r="E11" s="19">
        <v>-84000000</v>
      </c>
      <c r="F11" s="20">
        <v>-84000000</v>
      </c>
      <c r="G11" s="20">
        <v>-6161511</v>
      </c>
      <c r="H11" s="20">
        <v>-18078</v>
      </c>
      <c r="I11" s="20">
        <v>-188885</v>
      </c>
      <c r="J11" s="20">
        <v>-6368474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-6368474</v>
      </c>
      <c r="X11" s="20">
        <v>-21000000</v>
      </c>
      <c r="Y11" s="20">
        <v>14631526</v>
      </c>
      <c r="Z11" s="21">
        <v>-69.673933333333338</v>
      </c>
      <c r="AA11" s="22">
        <v>-84000000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419938518</v>
      </c>
      <c r="D12" s="29">
        <f>SUM(D6:D11)</f>
        <v>0</v>
      </c>
      <c r="E12" s="30">
        <f t="shared" si="0"/>
        <v>8139864</v>
      </c>
      <c r="F12" s="31">
        <f t="shared" si="0"/>
        <v>8139864</v>
      </c>
      <c r="G12" s="31">
        <f t="shared" si="0"/>
        <v>424167522</v>
      </c>
      <c r="H12" s="31">
        <f t="shared" si="0"/>
        <v>19203563</v>
      </c>
      <c r="I12" s="31">
        <f t="shared" si="0"/>
        <v>7700550</v>
      </c>
      <c r="J12" s="31">
        <f t="shared" si="0"/>
        <v>451071635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451071635</v>
      </c>
      <c r="X12" s="31">
        <f t="shared" si="0"/>
        <v>2034966</v>
      </c>
      <c r="Y12" s="31">
        <f t="shared" si="0"/>
        <v>449036669</v>
      </c>
      <c r="Z12" s="32">
        <f>+IF(X12&lt;&gt;0,+(Y12/X12)*100,0)</f>
        <v>22066.05265149393</v>
      </c>
      <c r="AA12" s="33">
        <f>SUM(AA6:AA11)</f>
        <v>8139864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165506817</v>
      </c>
      <c r="D19" s="18"/>
      <c r="E19" s="19"/>
      <c r="F19" s="20"/>
      <c r="G19" s="20">
        <v>146156457</v>
      </c>
      <c r="H19" s="20">
        <v>19350361</v>
      </c>
      <c r="I19" s="20"/>
      <c r="J19" s="20">
        <v>165506818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165506818</v>
      </c>
      <c r="X19" s="20"/>
      <c r="Y19" s="20">
        <v>165506818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165506817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146156457</v>
      </c>
      <c r="H24" s="37">
        <f t="shared" si="1"/>
        <v>19350361</v>
      </c>
      <c r="I24" s="37">
        <f t="shared" si="1"/>
        <v>0</v>
      </c>
      <c r="J24" s="37">
        <f t="shared" si="1"/>
        <v>165506818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165506818</v>
      </c>
      <c r="X24" s="37">
        <f t="shared" si="1"/>
        <v>0</v>
      </c>
      <c r="Y24" s="37">
        <f t="shared" si="1"/>
        <v>165506818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585445335</v>
      </c>
      <c r="D25" s="29">
        <f>+D12+D24</f>
        <v>0</v>
      </c>
      <c r="E25" s="30">
        <f t="shared" si="2"/>
        <v>8139864</v>
      </c>
      <c r="F25" s="31">
        <f t="shared" si="2"/>
        <v>8139864</v>
      </c>
      <c r="G25" s="31">
        <f t="shared" si="2"/>
        <v>570323979</v>
      </c>
      <c r="H25" s="31">
        <f t="shared" si="2"/>
        <v>38553924</v>
      </c>
      <c r="I25" s="31">
        <f t="shared" si="2"/>
        <v>7700550</v>
      </c>
      <c r="J25" s="31">
        <f t="shared" si="2"/>
        <v>616578453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616578453</v>
      </c>
      <c r="X25" s="31">
        <f t="shared" si="2"/>
        <v>2034966</v>
      </c>
      <c r="Y25" s="31">
        <f t="shared" si="2"/>
        <v>614543487</v>
      </c>
      <c r="Z25" s="32">
        <f>+IF(X25&lt;&gt;0,+(Y25/X25)*100,0)</f>
        <v>30199.201706564138</v>
      </c>
      <c r="AA25" s="33">
        <f>+AA12+AA24</f>
        <v>8139864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-47242</v>
      </c>
      <c r="D31" s="18"/>
      <c r="E31" s="19"/>
      <c r="F31" s="20"/>
      <c r="G31" s="20">
        <v>-47603</v>
      </c>
      <c r="H31" s="20">
        <v>-499</v>
      </c>
      <c r="I31" s="20">
        <v>-1911</v>
      </c>
      <c r="J31" s="20">
        <v>-50013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-50013</v>
      </c>
      <c r="X31" s="20"/>
      <c r="Y31" s="20">
        <v>-50013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317109413</v>
      </c>
      <c r="D32" s="18"/>
      <c r="E32" s="19">
        <v>-84000000</v>
      </c>
      <c r="F32" s="20">
        <v>-84000000</v>
      </c>
      <c r="G32" s="20">
        <v>313096720</v>
      </c>
      <c r="H32" s="20">
        <v>3995529</v>
      </c>
      <c r="I32" s="20">
        <v>-9087478</v>
      </c>
      <c r="J32" s="20">
        <v>308004771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308004771</v>
      </c>
      <c r="X32" s="20">
        <v>-21000000</v>
      </c>
      <c r="Y32" s="20">
        <v>329004771</v>
      </c>
      <c r="Z32" s="21">
        <v>-1566.6893857142859</v>
      </c>
      <c r="AA32" s="22">
        <v>-84000000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317062171</v>
      </c>
      <c r="D34" s="29">
        <f>SUM(D29:D33)</f>
        <v>0</v>
      </c>
      <c r="E34" s="30">
        <f t="shared" si="3"/>
        <v>-84000000</v>
      </c>
      <c r="F34" s="31">
        <f t="shared" si="3"/>
        <v>-84000000</v>
      </c>
      <c r="G34" s="31">
        <f t="shared" si="3"/>
        <v>313049117</v>
      </c>
      <c r="H34" s="31">
        <f t="shared" si="3"/>
        <v>3995030</v>
      </c>
      <c r="I34" s="31">
        <f t="shared" si="3"/>
        <v>-9089389</v>
      </c>
      <c r="J34" s="31">
        <f t="shared" si="3"/>
        <v>307954758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307954758</v>
      </c>
      <c r="X34" s="31">
        <f t="shared" si="3"/>
        <v>-21000000</v>
      </c>
      <c r="Y34" s="31">
        <f t="shared" si="3"/>
        <v>328954758</v>
      </c>
      <c r="Z34" s="32">
        <f>+IF(X34&lt;&gt;0,+(Y34/X34)*100,0)</f>
        <v>-1566.4512285714286</v>
      </c>
      <c r="AA34" s="33">
        <f>SUM(AA29:AA33)</f>
        <v>-84000000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317062171</v>
      </c>
      <c r="D40" s="29">
        <f>+D34+D39</f>
        <v>0</v>
      </c>
      <c r="E40" s="30">
        <f t="shared" si="5"/>
        <v>-84000000</v>
      </c>
      <c r="F40" s="31">
        <f t="shared" si="5"/>
        <v>-84000000</v>
      </c>
      <c r="G40" s="31">
        <f t="shared" si="5"/>
        <v>313049117</v>
      </c>
      <c r="H40" s="31">
        <f t="shared" si="5"/>
        <v>3995030</v>
      </c>
      <c r="I40" s="31">
        <f t="shared" si="5"/>
        <v>-9089389</v>
      </c>
      <c r="J40" s="31">
        <f t="shared" si="5"/>
        <v>307954758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307954758</v>
      </c>
      <c r="X40" s="31">
        <f t="shared" si="5"/>
        <v>-21000000</v>
      </c>
      <c r="Y40" s="31">
        <f t="shared" si="5"/>
        <v>328954758</v>
      </c>
      <c r="Z40" s="32">
        <f>+IF(X40&lt;&gt;0,+(Y40/X40)*100,0)</f>
        <v>-1566.4512285714286</v>
      </c>
      <c r="AA40" s="33">
        <f>+AA34+AA39</f>
        <v>-84000000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268383164</v>
      </c>
      <c r="D42" s="43">
        <f>+D25-D40</f>
        <v>0</v>
      </c>
      <c r="E42" s="44">
        <f t="shared" si="6"/>
        <v>92139864</v>
      </c>
      <c r="F42" s="45">
        <f t="shared" si="6"/>
        <v>92139864</v>
      </c>
      <c r="G42" s="45">
        <f t="shared" si="6"/>
        <v>257274862</v>
      </c>
      <c r="H42" s="45">
        <f t="shared" si="6"/>
        <v>34558894</v>
      </c>
      <c r="I42" s="45">
        <f t="shared" si="6"/>
        <v>16789939</v>
      </c>
      <c r="J42" s="45">
        <f t="shared" si="6"/>
        <v>308623695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308623695</v>
      </c>
      <c r="X42" s="45">
        <f t="shared" si="6"/>
        <v>23034966</v>
      </c>
      <c r="Y42" s="45">
        <f t="shared" si="6"/>
        <v>285588729</v>
      </c>
      <c r="Z42" s="46">
        <f>+IF(X42&lt;&gt;0,+(Y42/X42)*100,0)</f>
        <v>1239.8052986056068</v>
      </c>
      <c r="AA42" s="47">
        <f>+AA25-AA40</f>
        <v>92139864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92139864</v>
      </c>
      <c r="F45" s="20">
        <v>92139864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23034966</v>
      </c>
      <c r="Y45" s="20">
        <v>-23034966</v>
      </c>
      <c r="Z45" s="48">
        <v>-100</v>
      </c>
      <c r="AA45" s="22">
        <v>92139864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92139864</v>
      </c>
      <c r="F48" s="53">
        <f t="shared" si="7"/>
        <v>92139864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23034966</v>
      </c>
      <c r="Y48" s="53">
        <f t="shared" si="7"/>
        <v>-23034966</v>
      </c>
      <c r="Z48" s="54">
        <f>+IF(X48&lt;&gt;0,+(Y48/X48)*100,0)</f>
        <v>-100</v>
      </c>
      <c r="AA48" s="55">
        <f>SUM(AA45:AA47)</f>
        <v>92139864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-5428000</v>
      </c>
      <c r="F11" s="20">
        <v>-5428000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-1356999</v>
      </c>
      <c r="Y11" s="20">
        <v>1356999</v>
      </c>
      <c r="Z11" s="21">
        <v>-100</v>
      </c>
      <c r="AA11" s="22">
        <v>-5428000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-5428000</v>
      </c>
      <c r="F12" s="31">
        <f t="shared" si="0"/>
        <v>-5428000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-1356999</v>
      </c>
      <c r="Y12" s="31">
        <f t="shared" si="0"/>
        <v>1356999</v>
      </c>
      <c r="Z12" s="32">
        <f>+IF(X12&lt;&gt;0,+(Y12/X12)*100,0)</f>
        <v>-100</v>
      </c>
      <c r="AA12" s="33">
        <f>SUM(AA6:AA11)</f>
        <v>-5428000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-5428000</v>
      </c>
      <c r="F25" s="31">
        <f t="shared" si="2"/>
        <v>-5428000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-1356999</v>
      </c>
      <c r="Y25" s="31">
        <f t="shared" si="2"/>
        <v>1356999</v>
      </c>
      <c r="Z25" s="32">
        <f>+IF(X25&lt;&gt;0,+(Y25/X25)*100,0)</f>
        <v>-100</v>
      </c>
      <c r="AA25" s="33">
        <f>+AA12+AA24</f>
        <v>-5428000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-5428000</v>
      </c>
      <c r="F42" s="45">
        <f t="shared" si="6"/>
        <v>-5428000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-1356999</v>
      </c>
      <c r="Y42" s="45">
        <f t="shared" si="6"/>
        <v>1356999</v>
      </c>
      <c r="Z42" s="46">
        <f>+IF(X42&lt;&gt;0,+(Y42/X42)*100,0)</f>
        <v>-100</v>
      </c>
      <c r="AA42" s="47">
        <f>+AA25-AA40</f>
        <v>-5428000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-167063</v>
      </c>
      <c r="D45" s="18"/>
      <c r="E45" s="19"/>
      <c r="F45" s="20"/>
      <c r="G45" s="20">
        <v>-2599229</v>
      </c>
      <c r="H45" s="20">
        <v>-50555</v>
      </c>
      <c r="I45" s="20">
        <v>-186785</v>
      </c>
      <c r="J45" s="20">
        <v>-2836569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-2836569</v>
      </c>
      <c r="X45" s="20"/>
      <c r="Y45" s="20">
        <v>-2836569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-167063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-2599229</v>
      </c>
      <c r="H48" s="53">
        <f t="shared" si="7"/>
        <v>-50555</v>
      </c>
      <c r="I48" s="53">
        <f t="shared" si="7"/>
        <v>-186785</v>
      </c>
      <c r="J48" s="53">
        <f t="shared" si="7"/>
        <v>-2836569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-2836569</v>
      </c>
      <c r="X48" s="53">
        <f t="shared" si="7"/>
        <v>0</v>
      </c>
      <c r="Y48" s="53">
        <f t="shared" si="7"/>
        <v>-2836569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6200639</v>
      </c>
      <c r="F6" s="20">
        <v>6200639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1550160</v>
      </c>
      <c r="Y6" s="20">
        <v>-1550160</v>
      </c>
      <c r="Z6" s="21">
        <v>-100</v>
      </c>
      <c r="AA6" s="22">
        <v>6200639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10118325</v>
      </c>
      <c r="D8" s="18"/>
      <c r="E8" s="19">
        <v>4573249</v>
      </c>
      <c r="F8" s="20">
        <v>4573249</v>
      </c>
      <c r="G8" s="20">
        <v>792142</v>
      </c>
      <c r="H8" s="20">
        <v>814597</v>
      </c>
      <c r="I8" s="20">
        <v>1039594</v>
      </c>
      <c r="J8" s="20">
        <v>2646333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2646333</v>
      </c>
      <c r="X8" s="20">
        <v>1143312</v>
      </c>
      <c r="Y8" s="20">
        <v>1503021</v>
      </c>
      <c r="Z8" s="21">
        <v>131.46201561778412</v>
      </c>
      <c r="AA8" s="22">
        <v>4573249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10118325</v>
      </c>
      <c r="D12" s="29">
        <f>SUM(D6:D11)</f>
        <v>0</v>
      </c>
      <c r="E12" s="30">
        <f t="shared" si="0"/>
        <v>10773888</v>
      </c>
      <c r="F12" s="31">
        <f t="shared" si="0"/>
        <v>10773888</v>
      </c>
      <c r="G12" s="31">
        <f t="shared" si="0"/>
        <v>792142</v>
      </c>
      <c r="H12" s="31">
        <f t="shared" si="0"/>
        <v>814597</v>
      </c>
      <c r="I12" s="31">
        <f t="shared" si="0"/>
        <v>1039594</v>
      </c>
      <c r="J12" s="31">
        <f t="shared" si="0"/>
        <v>2646333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2646333</v>
      </c>
      <c r="X12" s="31">
        <f t="shared" si="0"/>
        <v>2693472</v>
      </c>
      <c r="Y12" s="31">
        <f t="shared" si="0"/>
        <v>-47139</v>
      </c>
      <c r="Z12" s="32">
        <f>+IF(X12&lt;&gt;0,+(Y12/X12)*100,0)</f>
        <v>-1.7501202908365112</v>
      </c>
      <c r="AA12" s="33">
        <f>SUM(AA6:AA11)</f>
        <v>10773888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>
        <v>50000</v>
      </c>
      <c r="J19" s="20">
        <v>50000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50000</v>
      </c>
      <c r="X19" s="20"/>
      <c r="Y19" s="20">
        <v>50000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50000</v>
      </c>
      <c r="J24" s="37">
        <f t="shared" si="1"/>
        <v>50000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50000</v>
      </c>
      <c r="X24" s="37">
        <f t="shared" si="1"/>
        <v>0</v>
      </c>
      <c r="Y24" s="37">
        <f t="shared" si="1"/>
        <v>50000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10118325</v>
      </c>
      <c r="D25" s="29">
        <f>+D12+D24</f>
        <v>0</v>
      </c>
      <c r="E25" s="30">
        <f t="shared" si="2"/>
        <v>10773888</v>
      </c>
      <c r="F25" s="31">
        <f t="shared" si="2"/>
        <v>10773888</v>
      </c>
      <c r="G25" s="31">
        <f t="shared" si="2"/>
        <v>792142</v>
      </c>
      <c r="H25" s="31">
        <f t="shared" si="2"/>
        <v>814597</v>
      </c>
      <c r="I25" s="31">
        <f t="shared" si="2"/>
        <v>1089594</v>
      </c>
      <c r="J25" s="31">
        <f t="shared" si="2"/>
        <v>2696333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2696333</v>
      </c>
      <c r="X25" s="31">
        <f t="shared" si="2"/>
        <v>2693472</v>
      </c>
      <c r="Y25" s="31">
        <f t="shared" si="2"/>
        <v>2861</v>
      </c>
      <c r="Z25" s="32">
        <f>+IF(X25&lt;&gt;0,+(Y25/X25)*100,0)</f>
        <v>0.10621977878366659</v>
      </c>
      <c r="AA25" s="33">
        <f>+AA12+AA24</f>
        <v>10773888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7919789</v>
      </c>
      <c r="F32" s="20">
        <v>7919789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1979946</v>
      </c>
      <c r="Y32" s="20">
        <v>-1979946</v>
      </c>
      <c r="Z32" s="21">
        <v>-100</v>
      </c>
      <c r="AA32" s="22">
        <v>7919789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7919789</v>
      </c>
      <c r="F34" s="31">
        <f t="shared" si="3"/>
        <v>7919789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1979946</v>
      </c>
      <c r="Y34" s="31">
        <f t="shared" si="3"/>
        <v>-1979946</v>
      </c>
      <c r="Z34" s="32">
        <f>+IF(X34&lt;&gt;0,+(Y34/X34)*100,0)</f>
        <v>-100</v>
      </c>
      <c r="AA34" s="33">
        <f>SUM(AA29:AA33)</f>
        <v>7919789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7919789</v>
      </c>
      <c r="F40" s="31">
        <f t="shared" si="5"/>
        <v>7919789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1979946</v>
      </c>
      <c r="Y40" s="31">
        <f t="shared" si="5"/>
        <v>-1979946</v>
      </c>
      <c r="Z40" s="32">
        <f>+IF(X40&lt;&gt;0,+(Y40/X40)*100,0)</f>
        <v>-100</v>
      </c>
      <c r="AA40" s="33">
        <f>+AA34+AA39</f>
        <v>7919789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10118325</v>
      </c>
      <c r="D42" s="43">
        <f>+D25-D40</f>
        <v>0</v>
      </c>
      <c r="E42" s="44">
        <f t="shared" si="6"/>
        <v>2854099</v>
      </c>
      <c r="F42" s="45">
        <f t="shared" si="6"/>
        <v>2854099</v>
      </c>
      <c r="G42" s="45">
        <f t="shared" si="6"/>
        <v>792142</v>
      </c>
      <c r="H42" s="45">
        <f t="shared" si="6"/>
        <v>814597</v>
      </c>
      <c r="I42" s="45">
        <f t="shared" si="6"/>
        <v>1089594</v>
      </c>
      <c r="J42" s="45">
        <f t="shared" si="6"/>
        <v>2696333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2696333</v>
      </c>
      <c r="X42" s="45">
        <f t="shared" si="6"/>
        <v>713526</v>
      </c>
      <c r="Y42" s="45">
        <f t="shared" si="6"/>
        <v>1982807</v>
      </c>
      <c r="Z42" s="46">
        <f>+IF(X42&lt;&gt;0,+(Y42/X42)*100,0)</f>
        <v>277.88854225354089</v>
      </c>
      <c r="AA42" s="47">
        <f>+AA25-AA40</f>
        <v>2854099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48201</v>
      </c>
      <c r="D11" s="18"/>
      <c r="E11" s="19">
        <v>-146675500</v>
      </c>
      <c r="F11" s="20">
        <v>-146675500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-36668874</v>
      </c>
      <c r="Y11" s="20">
        <v>36668874</v>
      </c>
      <c r="Z11" s="21">
        <v>-100</v>
      </c>
      <c r="AA11" s="22">
        <v>-146675500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48201</v>
      </c>
      <c r="D12" s="29">
        <f>SUM(D6:D11)</f>
        <v>0</v>
      </c>
      <c r="E12" s="30">
        <f t="shared" si="0"/>
        <v>-146675500</v>
      </c>
      <c r="F12" s="31">
        <f t="shared" si="0"/>
        <v>-146675500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-36668874</v>
      </c>
      <c r="Y12" s="31">
        <f t="shared" si="0"/>
        <v>36668874</v>
      </c>
      <c r="Z12" s="32">
        <f>+IF(X12&lt;&gt;0,+(Y12/X12)*100,0)</f>
        <v>-100</v>
      </c>
      <c r="AA12" s="33">
        <f>SUM(AA6:AA11)</f>
        <v>-146675500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451541139</v>
      </c>
      <c r="D19" s="18"/>
      <c r="E19" s="19">
        <v>142921780</v>
      </c>
      <c r="F19" s="20">
        <v>142921780</v>
      </c>
      <c r="G19" s="20"/>
      <c r="H19" s="20">
        <v>12920814</v>
      </c>
      <c r="I19" s="20">
        <v>9985583</v>
      </c>
      <c r="J19" s="20">
        <v>22906397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22906397</v>
      </c>
      <c r="X19" s="20">
        <v>35730447</v>
      </c>
      <c r="Y19" s="20">
        <v>-12824050</v>
      </c>
      <c r="Z19" s="21">
        <v>-35.891098703579047</v>
      </c>
      <c r="AA19" s="22">
        <v>142921780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451541139</v>
      </c>
      <c r="D24" s="29">
        <f>SUM(D15:D23)</f>
        <v>0</v>
      </c>
      <c r="E24" s="36">
        <f t="shared" si="1"/>
        <v>142921780</v>
      </c>
      <c r="F24" s="37">
        <f t="shared" si="1"/>
        <v>142921780</v>
      </c>
      <c r="G24" s="37">
        <f t="shared" si="1"/>
        <v>0</v>
      </c>
      <c r="H24" s="37">
        <f t="shared" si="1"/>
        <v>12920814</v>
      </c>
      <c r="I24" s="37">
        <f t="shared" si="1"/>
        <v>9985583</v>
      </c>
      <c r="J24" s="37">
        <f t="shared" si="1"/>
        <v>22906397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22906397</v>
      </c>
      <c r="X24" s="37">
        <f t="shared" si="1"/>
        <v>35730447</v>
      </c>
      <c r="Y24" s="37">
        <f t="shared" si="1"/>
        <v>-12824050</v>
      </c>
      <c r="Z24" s="38">
        <f>+IF(X24&lt;&gt;0,+(Y24/X24)*100,0)</f>
        <v>-35.891098703579047</v>
      </c>
      <c r="AA24" s="39">
        <f>SUM(AA15:AA23)</f>
        <v>142921780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451589340</v>
      </c>
      <c r="D25" s="29">
        <f>+D12+D24</f>
        <v>0</v>
      </c>
      <c r="E25" s="30">
        <f t="shared" si="2"/>
        <v>-3753720</v>
      </c>
      <c r="F25" s="31">
        <f t="shared" si="2"/>
        <v>-3753720</v>
      </c>
      <c r="G25" s="31">
        <f t="shared" si="2"/>
        <v>0</v>
      </c>
      <c r="H25" s="31">
        <f t="shared" si="2"/>
        <v>12920814</v>
      </c>
      <c r="I25" s="31">
        <f t="shared" si="2"/>
        <v>9985583</v>
      </c>
      <c r="J25" s="31">
        <f t="shared" si="2"/>
        <v>22906397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22906397</v>
      </c>
      <c r="X25" s="31">
        <f t="shared" si="2"/>
        <v>-938427</v>
      </c>
      <c r="Y25" s="31">
        <f t="shared" si="2"/>
        <v>23844824</v>
      </c>
      <c r="Z25" s="32">
        <f>+IF(X25&lt;&gt;0,+(Y25/X25)*100,0)</f>
        <v>-2540.9354163936032</v>
      </c>
      <c r="AA25" s="33">
        <f>+AA12+AA24</f>
        <v>-3753720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451589340</v>
      </c>
      <c r="D42" s="43">
        <f>+D25-D40</f>
        <v>0</v>
      </c>
      <c r="E42" s="44">
        <f t="shared" si="6"/>
        <v>-3753720</v>
      </c>
      <c r="F42" s="45">
        <f t="shared" si="6"/>
        <v>-3753720</v>
      </c>
      <c r="G42" s="45">
        <f t="shared" si="6"/>
        <v>0</v>
      </c>
      <c r="H42" s="45">
        <f t="shared" si="6"/>
        <v>12920814</v>
      </c>
      <c r="I42" s="45">
        <f t="shared" si="6"/>
        <v>9985583</v>
      </c>
      <c r="J42" s="45">
        <f t="shared" si="6"/>
        <v>22906397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22906397</v>
      </c>
      <c r="X42" s="45">
        <f t="shared" si="6"/>
        <v>-938427</v>
      </c>
      <c r="Y42" s="45">
        <f t="shared" si="6"/>
        <v>23844824</v>
      </c>
      <c r="Z42" s="46">
        <f>+IF(X42&lt;&gt;0,+(Y42/X42)*100,0)</f>
        <v>-2540.9354163936032</v>
      </c>
      <c r="AA42" s="47">
        <f>+AA25-AA40</f>
        <v>-3753720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7384522</v>
      </c>
      <c r="F6" s="20">
        <v>7384522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1846128</v>
      </c>
      <c r="Y6" s="20">
        <v>-1846128</v>
      </c>
      <c r="Z6" s="21">
        <v>-100</v>
      </c>
      <c r="AA6" s="22">
        <v>7384522</v>
      </c>
    </row>
    <row r="7" spans="1:27" ht="13.5" x14ac:dyDescent="0.25">
      <c r="A7" s="23" t="s">
        <v>35</v>
      </c>
      <c r="B7" s="17" t="s">
        <v>32</v>
      </c>
      <c r="C7" s="18">
        <v>30650</v>
      </c>
      <c r="D7" s="18"/>
      <c r="E7" s="19"/>
      <c r="F7" s="20"/>
      <c r="G7" s="20"/>
      <c r="H7" s="20"/>
      <c r="I7" s="20">
        <v>3508</v>
      </c>
      <c r="J7" s="20">
        <v>3508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3508</v>
      </c>
      <c r="X7" s="20"/>
      <c r="Y7" s="20">
        <v>3508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28289675</v>
      </c>
      <c r="F8" s="20">
        <v>28289675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7072416</v>
      </c>
      <c r="Y8" s="20">
        <v>-7072416</v>
      </c>
      <c r="Z8" s="21">
        <v>-100</v>
      </c>
      <c r="AA8" s="22">
        <v>28289675</v>
      </c>
    </row>
    <row r="9" spans="1:27" ht="13.5" x14ac:dyDescent="0.25">
      <c r="A9" s="23" t="s">
        <v>37</v>
      </c>
      <c r="B9" s="17" t="s">
        <v>32</v>
      </c>
      <c r="C9" s="18">
        <v>10264</v>
      </c>
      <c r="D9" s="18"/>
      <c r="E9" s="19"/>
      <c r="F9" s="20"/>
      <c r="G9" s="20"/>
      <c r="H9" s="20">
        <v>104</v>
      </c>
      <c r="I9" s="20">
        <v>128</v>
      </c>
      <c r="J9" s="20">
        <v>232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232</v>
      </c>
      <c r="X9" s="20"/>
      <c r="Y9" s="20">
        <v>232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40914</v>
      </c>
      <c r="D12" s="29">
        <f>SUM(D6:D11)</f>
        <v>0</v>
      </c>
      <c r="E12" s="30">
        <f t="shared" si="0"/>
        <v>35674197</v>
      </c>
      <c r="F12" s="31">
        <f t="shared" si="0"/>
        <v>35674197</v>
      </c>
      <c r="G12" s="31">
        <f t="shared" si="0"/>
        <v>0</v>
      </c>
      <c r="H12" s="31">
        <f t="shared" si="0"/>
        <v>104</v>
      </c>
      <c r="I12" s="31">
        <f t="shared" si="0"/>
        <v>3636</v>
      </c>
      <c r="J12" s="31">
        <f t="shared" si="0"/>
        <v>3740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3740</v>
      </c>
      <c r="X12" s="31">
        <f t="shared" si="0"/>
        <v>8918544</v>
      </c>
      <c r="Y12" s="31">
        <f t="shared" si="0"/>
        <v>-8914804</v>
      </c>
      <c r="Z12" s="32">
        <f>+IF(X12&lt;&gt;0,+(Y12/X12)*100,0)</f>
        <v>-99.958064903867722</v>
      </c>
      <c r="AA12" s="33">
        <f>SUM(AA6:AA11)</f>
        <v>35674197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3806328</v>
      </c>
      <c r="D19" s="18"/>
      <c r="E19" s="19">
        <v>-363650</v>
      </c>
      <c r="F19" s="20">
        <v>-363650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-90909</v>
      </c>
      <c r="Y19" s="20">
        <v>90909</v>
      </c>
      <c r="Z19" s="21">
        <v>-100</v>
      </c>
      <c r="AA19" s="22">
        <v>-363650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3806328</v>
      </c>
      <c r="D24" s="29">
        <f>SUM(D15:D23)</f>
        <v>0</v>
      </c>
      <c r="E24" s="36">
        <f t="shared" si="1"/>
        <v>-363650</v>
      </c>
      <c r="F24" s="37">
        <f t="shared" si="1"/>
        <v>-363650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-90909</v>
      </c>
      <c r="Y24" s="37">
        <f t="shared" si="1"/>
        <v>90909</v>
      </c>
      <c r="Z24" s="38">
        <f>+IF(X24&lt;&gt;0,+(Y24/X24)*100,0)</f>
        <v>-100</v>
      </c>
      <c r="AA24" s="39">
        <f>SUM(AA15:AA23)</f>
        <v>-363650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3847242</v>
      </c>
      <c r="D25" s="29">
        <f>+D12+D24</f>
        <v>0</v>
      </c>
      <c r="E25" s="30">
        <f t="shared" si="2"/>
        <v>35310547</v>
      </c>
      <c r="F25" s="31">
        <f t="shared" si="2"/>
        <v>35310547</v>
      </c>
      <c r="G25" s="31">
        <f t="shared" si="2"/>
        <v>0</v>
      </c>
      <c r="H25" s="31">
        <f t="shared" si="2"/>
        <v>104</v>
      </c>
      <c r="I25" s="31">
        <f t="shared" si="2"/>
        <v>3636</v>
      </c>
      <c r="J25" s="31">
        <f t="shared" si="2"/>
        <v>3740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3740</v>
      </c>
      <c r="X25" s="31">
        <f t="shared" si="2"/>
        <v>8827635</v>
      </c>
      <c r="Y25" s="31">
        <f t="shared" si="2"/>
        <v>-8823895</v>
      </c>
      <c r="Z25" s="32">
        <f>+IF(X25&lt;&gt;0,+(Y25/X25)*100,0)</f>
        <v>-99.957633046676719</v>
      </c>
      <c r="AA25" s="33">
        <f>+AA12+AA24</f>
        <v>35310547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297676</v>
      </c>
      <c r="D32" s="18"/>
      <c r="E32" s="19">
        <v>12913060</v>
      </c>
      <c r="F32" s="20">
        <v>12913060</v>
      </c>
      <c r="G32" s="20">
        <v>10609</v>
      </c>
      <c r="H32" s="20">
        <v>39284</v>
      </c>
      <c r="I32" s="20">
        <v>39099</v>
      </c>
      <c r="J32" s="20">
        <v>88992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88992</v>
      </c>
      <c r="X32" s="20">
        <v>3228192</v>
      </c>
      <c r="Y32" s="20">
        <v>-3139200</v>
      </c>
      <c r="Z32" s="21">
        <v>-97.243286644660543</v>
      </c>
      <c r="AA32" s="22">
        <v>12913060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297676</v>
      </c>
      <c r="D34" s="29">
        <f>SUM(D29:D33)</f>
        <v>0</v>
      </c>
      <c r="E34" s="30">
        <f t="shared" si="3"/>
        <v>12913060</v>
      </c>
      <c r="F34" s="31">
        <f t="shared" si="3"/>
        <v>12913060</v>
      </c>
      <c r="G34" s="31">
        <f t="shared" si="3"/>
        <v>10609</v>
      </c>
      <c r="H34" s="31">
        <f t="shared" si="3"/>
        <v>39284</v>
      </c>
      <c r="I34" s="31">
        <f t="shared" si="3"/>
        <v>39099</v>
      </c>
      <c r="J34" s="31">
        <f t="shared" si="3"/>
        <v>88992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88992</v>
      </c>
      <c r="X34" s="31">
        <f t="shared" si="3"/>
        <v>3228192</v>
      </c>
      <c r="Y34" s="31">
        <f t="shared" si="3"/>
        <v>-3139200</v>
      </c>
      <c r="Z34" s="32">
        <f>+IF(X34&lt;&gt;0,+(Y34/X34)*100,0)</f>
        <v>-97.243286644660543</v>
      </c>
      <c r="AA34" s="33">
        <f>SUM(AA29:AA33)</f>
        <v>12913060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297676</v>
      </c>
      <c r="D40" s="29">
        <f>+D34+D39</f>
        <v>0</v>
      </c>
      <c r="E40" s="30">
        <f t="shared" si="5"/>
        <v>12913060</v>
      </c>
      <c r="F40" s="31">
        <f t="shared" si="5"/>
        <v>12913060</v>
      </c>
      <c r="G40" s="31">
        <f t="shared" si="5"/>
        <v>10609</v>
      </c>
      <c r="H40" s="31">
        <f t="shared" si="5"/>
        <v>39284</v>
      </c>
      <c r="I40" s="31">
        <f t="shared" si="5"/>
        <v>39099</v>
      </c>
      <c r="J40" s="31">
        <f t="shared" si="5"/>
        <v>88992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88992</v>
      </c>
      <c r="X40" s="31">
        <f t="shared" si="5"/>
        <v>3228192</v>
      </c>
      <c r="Y40" s="31">
        <f t="shared" si="5"/>
        <v>-3139200</v>
      </c>
      <c r="Z40" s="32">
        <f>+IF(X40&lt;&gt;0,+(Y40/X40)*100,0)</f>
        <v>-97.243286644660543</v>
      </c>
      <c r="AA40" s="33">
        <f>+AA34+AA39</f>
        <v>12913060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3549566</v>
      </c>
      <c r="D42" s="43">
        <f>+D25-D40</f>
        <v>0</v>
      </c>
      <c r="E42" s="44">
        <f t="shared" si="6"/>
        <v>22397487</v>
      </c>
      <c r="F42" s="45">
        <f t="shared" si="6"/>
        <v>22397487</v>
      </c>
      <c r="G42" s="45">
        <f t="shared" si="6"/>
        <v>-10609</v>
      </c>
      <c r="H42" s="45">
        <f t="shared" si="6"/>
        <v>-39180</v>
      </c>
      <c r="I42" s="45">
        <f t="shared" si="6"/>
        <v>-35463</v>
      </c>
      <c r="J42" s="45">
        <f t="shared" si="6"/>
        <v>-85252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-85252</v>
      </c>
      <c r="X42" s="45">
        <f t="shared" si="6"/>
        <v>5599443</v>
      </c>
      <c r="Y42" s="45">
        <f t="shared" si="6"/>
        <v>-5684695</v>
      </c>
      <c r="Z42" s="46">
        <f>+IF(X42&lt;&gt;0,+(Y42/X42)*100,0)</f>
        <v>-101.52250857808536</v>
      </c>
      <c r="AA42" s="47">
        <f>+AA25-AA40</f>
        <v>22397487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744216</v>
      </c>
      <c r="F6" s="20">
        <v>744216</v>
      </c>
      <c r="G6" s="20">
        <v>7376980</v>
      </c>
      <c r="H6" s="20">
        <v>402809</v>
      </c>
      <c r="I6" s="20">
        <v>248901</v>
      </c>
      <c r="J6" s="20">
        <v>8028690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8028690</v>
      </c>
      <c r="X6" s="20">
        <v>186054</v>
      </c>
      <c r="Y6" s="20">
        <v>7842636</v>
      </c>
      <c r="Z6" s="21">
        <v>4215.2471863007513</v>
      </c>
      <c r="AA6" s="22">
        <v>744216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9593132</v>
      </c>
      <c r="F8" s="20">
        <v>9593132</v>
      </c>
      <c r="G8" s="20">
        <v>29510408</v>
      </c>
      <c r="H8" s="20">
        <v>66566</v>
      </c>
      <c r="I8" s="20">
        <v>-13988</v>
      </c>
      <c r="J8" s="20">
        <v>29562986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29562986</v>
      </c>
      <c r="X8" s="20">
        <v>2398284</v>
      </c>
      <c r="Y8" s="20">
        <v>27164702</v>
      </c>
      <c r="Z8" s="21">
        <v>1132.672444130887</v>
      </c>
      <c r="AA8" s="22">
        <v>9593132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1092352</v>
      </c>
      <c r="H9" s="20">
        <v>-1074</v>
      </c>
      <c r="I9" s="20">
        <v>130</v>
      </c>
      <c r="J9" s="20">
        <v>1091408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1091408</v>
      </c>
      <c r="X9" s="20"/>
      <c r="Y9" s="20">
        <v>1091408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10337348</v>
      </c>
      <c r="F12" s="31">
        <f t="shared" si="0"/>
        <v>10337348</v>
      </c>
      <c r="G12" s="31">
        <f t="shared" si="0"/>
        <v>37979740</v>
      </c>
      <c r="H12" s="31">
        <f t="shared" si="0"/>
        <v>468301</v>
      </c>
      <c r="I12" s="31">
        <f t="shared" si="0"/>
        <v>235043</v>
      </c>
      <c r="J12" s="31">
        <f t="shared" si="0"/>
        <v>38683084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38683084</v>
      </c>
      <c r="X12" s="31">
        <f t="shared" si="0"/>
        <v>2584338</v>
      </c>
      <c r="Y12" s="31">
        <f t="shared" si="0"/>
        <v>36098746</v>
      </c>
      <c r="Z12" s="32">
        <f>+IF(X12&lt;&gt;0,+(Y12/X12)*100,0)</f>
        <v>1396.827582150632</v>
      </c>
      <c r="AA12" s="33">
        <f>SUM(AA6:AA11)</f>
        <v>10337348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776849</v>
      </c>
      <c r="F19" s="20">
        <v>776849</v>
      </c>
      <c r="G19" s="20">
        <v>19186563</v>
      </c>
      <c r="H19" s="20">
        <v>-6258917</v>
      </c>
      <c r="I19" s="20">
        <v>-1600951</v>
      </c>
      <c r="J19" s="20">
        <v>11326695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11326695</v>
      </c>
      <c r="X19" s="20">
        <v>194211</v>
      </c>
      <c r="Y19" s="20">
        <v>11132484</v>
      </c>
      <c r="Z19" s="21">
        <v>5732.1593524568643</v>
      </c>
      <c r="AA19" s="22">
        <v>776849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776849</v>
      </c>
      <c r="F24" s="37">
        <f t="shared" si="1"/>
        <v>776849</v>
      </c>
      <c r="G24" s="37">
        <f t="shared" si="1"/>
        <v>19186563</v>
      </c>
      <c r="H24" s="37">
        <f t="shared" si="1"/>
        <v>-6258917</v>
      </c>
      <c r="I24" s="37">
        <f t="shared" si="1"/>
        <v>-1600951</v>
      </c>
      <c r="J24" s="37">
        <f t="shared" si="1"/>
        <v>11326695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11326695</v>
      </c>
      <c r="X24" s="37">
        <f t="shared" si="1"/>
        <v>194211</v>
      </c>
      <c r="Y24" s="37">
        <f t="shared" si="1"/>
        <v>11132484</v>
      </c>
      <c r="Z24" s="38">
        <f>+IF(X24&lt;&gt;0,+(Y24/X24)*100,0)</f>
        <v>5732.1593524568643</v>
      </c>
      <c r="AA24" s="39">
        <f>SUM(AA15:AA23)</f>
        <v>776849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11114197</v>
      </c>
      <c r="F25" s="31">
        <f t="shared" si="2"/>
        <v>11114197</v>
      </c>
      <c r="G25" s="31">
        <f t="shared" si="2"/>
        <v>57166303</v>
      </c>
      <c r="H25" s="31">
        <f t="shared" si="2"/>
        <v>-5790616</v>
      </c>
      <c r="I25" s="31">
        <f t="shared" si="2"/>
        <v>-1365908</v>
      </c>
      <c r="J25" s="31">
        <f t="shared" si="2"/>
        <v>50009779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50009779</v>
      </c>
      <c r="X25" s="31">
        <f t="shared" si="2"/>
        <v>2778549</v>
      </c>
      <c r="Y25" s="31">
        <f t="shared" si="2"/>
        <v>47231230</v>
      </c>
      <c r="Z25" s="32">
        <f>+IF(X25&lt;&gt;0,+(Y25/X25)*100,0)</f>
        <v>1699.8523329982663</v>
      </c>
      <c r="AA25" s="33">
        <f>+AA12+AA24</f>
        <v>11114197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-8346</v>
      </c>
      <c r="H31" s="20">
        <v>-74</v>
      </c>
      <c r="I31" s="20">
        <v>-15</v>
      </c>
      <c r="J31" s="20">
        <v>-8435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-8435</v>
      </c>
      <c r="X31" s="20"/>
      <c r="Y31" s="20">
        <v>-8435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853306</v>
      </c>
      <c r="F32" s="20">
        <v>853306</v>
      </c>
      <c r="G32" s="20">
        <v>12550627</v>
      </c>
      <c r="H32" s="20">
        <v>146526</v>
      </c>
      <c r="I32" s="20">
        <v>85194</v>
      </c>
      <c r="J32" s="20">
        <v>12782347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12782347</v>
      </c>
      <c r="X32" s="20">
        <v>213327</v>
      </c>
      <c r="Y32" s="20">
        <v>12569020</v>
      </c>
      <c r="Z32" s="21">
        <v>5891.9030408715262</v>
      </c>
      <c r="AA32" s="22">
        <v>853306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853306</v>
      </c>
      <c r="F34" s="31">
        <f t="shared" si="3"/>
        <v>853306</v>
      </c>
      <c r="G34" s="31">
        <f t="shared" si="3"/>
        <v>12542281</v>
      </c>
      <c r="H34" s="31">
        <f t="shared" si="3"/>
        <v>146452</v>
      </c>
      <c r="I34" s="31">
        <f t="shared" si="3"/>
        <v>85179</v>
      </c>
      <c r="J34" s="31">
        <f t="shared" si="3"/>
        <v>12773912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12773912</v>
      </c>
      <c r="X34" s="31">
        <f t="shared" si="3"/>
        <v>213327</v>
      </c>
      <c r="Y34" s="31">
        <f t="shared" si="3"/>
        <v>12560585</v>
      </c>
      <c r="Z34" s="32">
        <f>+IF(X34&lt;&gt;0,+(Y34/X34)*100,0)</f>
        <v>5887.9490172364494</v>
      </c>
      <c r="AA34" s="33">
        <f>SUM(AA29:AA33)</f>
        <v>853306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853306</v>
      </c>
      <c r="F40" s="31">
        <f t="shared" si="5"/>
        <v>853306</v>
      </c>
      <c r="G40" s="31">
        <f t="shared" si="5"/>
        <v>12542281</v>
      </c>
      <c r="H40" s="31">
        <f t="shared" si="5"/>
        <v>146452</v>
      </c>
      <c r="I40" s="31">
        <f t="shared" si="5"/>
        <v>85179</v>
      </c>
      <c r="J40" s="31">
        <f t="shared" si="5"/>
        <v>12773912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12773912</v>
      </c>
      <c r="X40" s="31">
        <f t="shared" si="5"/>
        <v>213327</v>
      </c>
      <c r="Y40" s="31">
        <f t="shared" si="5"/>
        <v>12560585</v>
      </c>
      <c r="Z40" s="32">
        <f>+IF(X40&lt;&gt;0,+(Y40/X40)*100,0)</f>
        <v>5887.9490172364494</v>
      </c>
      <c r="AA40" s="33">
        <f>+AA34+AA39</f>
        <v>853306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10260891</v>
      </c>
      <c r="F42" s="45">
        <f t="shared" si="6"/>
        <v>10260891</v>
      </c>
      <c r="G42" s="45">
        <f t="shared" si="6"/>
        <v>44624022</v>
      </c>
      <c r="H42" s="45">
        <f t="shared" si="6"/>
        <v>-5937068</v>
      </c>
      <c r="I42" s="45">
        <f t="shared" si="6"/>
        <v>-1451087</v>
      </c>
      <c r="J42" s="45">
        <f t="shared" si="6"/>
        <v>37235867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37235867</v>
      </c>
      <c r="X42" s="45">
        <f t="shared" si="6"/>
        <v>2565222</v>
      </c>
      <c r="Y42" s="45">
        <f t="shared" si="6"/>
        <v>34670645</v>
      </c>
      <c r="Z42" s="46">
        <f>+IF(X42&lt;&gt;0,+(Y42/X42)*100,0)</f>
        <v>1351.5650887135694</v>
      </c>
      <c r="AA42" s="47">
        <f>+AA25-AA40</f>
        <v>10260891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10260891</v>
      </c>
      <c r="F45" s="20">
        <v>10260891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2565222</v>
      </c>
      <c r="Y45" s="20">
        <v>-2565222</v>
      </c>
      <c r="Z45" s="48">
        <v>-100</v>
      </c>
      <c r="AA45" s="22">
        <v>10260891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10260891</v>
      </c>
      <c r="F48" s="53">
        <f t="shared" si="7"/>
        <v>10260891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2565222</v>
      </c>
      <c r="Y48" s="53">
        <f t="shared" si="7"/>
        <v>-2565222</v>
      </c>
      <c r="Z48" s="54">
        <f>+IF(X48&lt;&gt;0,+(Y48/X48)*100,0)</f>
        <v>-100</v>
      </c>
      <c r="AA48" s="55">
        <f>SUM(AA45:AA47)</f>
        <v>10260891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-7975294</v>
      </c>
      <c r="D6" s="18"/>
      <c r="E6" s="19">
        <v>-21085559</v>
      </c>
      <c r="F6" s="20">
        <v>-21085559</v>
      </c>
      <c r="G6" s="20">
        <v>-11206804</v>
      </c>
      <c r="H6" s="20">
        <v>11242</v>
      </c>
      <c r="I6" s="20"/>
      <c r="J6" s="20">
        <v>-11195562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-11195562</v>
      </c>
      <c r="X6" s="20">
        <v>-5271393</v>
      </c>
      <c r="Y6" s="20">
        <v>-5924169</v>
      </c>
      <c r="Z6" s="21">
        <v>112.38336811541086</v>
      </c>
      <c r="AA6" s="22">
        <v>-21085559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358255</v>
      </c>
      <c r="D8" s="18"/>
      <c r="E8" s="19">
        <v>211374</v>
      </c>
      <c r="F8" s="20">
        <v>211374</v>
      </c>
      <c r="G8" s="20">
        <v>1022600</v>
      </c>
      <c r="H8" s="20">
        <v>-427853</v>
      </c>
      <c r="I8" s="20"/>
      <c r="J8" s="20">
        <v>594747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594747</v>
      </c>
      <c r="X8" s="20">
        <v>52845</v>
      </c>
      <c r="Y8" s="20">
        <v>541902</v>
      </c>
      <c r="Z8" s="21">
        <v>1025.4555776326993</v>
      </c>
      <c r="AA8" s="22">
        <v>211374</v>
      </c>
    </row>
    <row r="9" spans="1:27" ht="13.5" x14ac:dyDescent="0.25">
      <c r="A9" s="23" t="s">
        <v>37</v>
      </c>
      <c r="B9" s="17" t="s">
        <v>32</v>
      </c>
      <c r="C9" s="18">
        <v>968428</v>
      </c>
      <c r="D9" s="18"/>
      <c r="E9" s="19"/>
      <c r="F9" s="20"/>
      <c r="G9" s="20">
        <v>1262364</v>
      </c>
      <c r="H9" s="20">
        <v>129246</v>
      </c>
      <c r="I9" s="20"/>
      <c r="J9" s="20">
        <v>1391610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1391610</v>
      </c>
      <c r="X9" s="20"/>
      <c r="Y9" s="20">
        <v>1391610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169659</v>
      </c>
      <c r="D11" s="18"/>
      <c r="E11" s="19"/>
      <c r="F11" s="20"/>
      <c r="G11" s="20">
        <v>-2836042</v>
      </c>
      <c r="H11" s="20">
        <v>114787</v>
      </c>
      <c r="I11" s="20"/>
      <c r="J11" s="20">
        <v>-2721255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-2721255</v>
      </c>
      <c r="X11" s="20"/>
      <c r="Y11" s="20">
        <v>-2721255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-6478952</v>
      </c>
      <c r="D12" s="29">
        <f>SUM(D6:D11)</f>
        <v>0</v>
      </c>
      <c r="E12" s="30">
        <f t="shared" si="0"/>
        <v>-20874185</v>
      </c>
      <c r="F12" s="31">
        <f t="shared" si="0"/>
        <v>-20874185</v>
      </c>
      <c r="G12" s="31">
        <f t="shared" si="0"/>
        <v>-11757882</v>
      </c>
      <c r="H12" s="31">
        <f t="shared" si="0"/>
        <v>-172578</v>
      </c>
      <c r="I12" s="31">
        <f t="shared" si="0"/>
        <v>0</v>
      </c>
      <c r="J12" s="31">
        <f t="shared" si="0"/>
        <v>-11930460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-11930460</v>
      </c>
      <c r="X12" s="31">
        <f t="shared" si="0"/>
        <v>-5218548</v>
      </c>
      <c r="Y12" s="31">
        <f t="shared" si="0"/>
        <v>-6711912</v>
      </c>
      <c r="Z12" s="32">
        <f>+IF(X12&lt;&gt;0,+(Y12/X12)*100,0)</f>
        <v>128.61646572954777</v>
      </c>
      <c r="AA12" s="33">
        <f>SUM(AA6:AA11)</f>
        <v>-20874185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-4006041</v>
      </c>
      <c r="D19" s="18"/>
      <c r="E19" s="19">
        <v>11180241</v>
      </c>
      <c r="F19" s="20">
        <v>11180241</v>
      </c>
      <c r="G19" s="20">
        <v>5590235</v>
      </c>
      <c r="H19" s="20">
        <v>-9596276</v>
      </c>
      <c r="I19" s="20"/>
      <c r="J19" s="20">
        <v>-4006041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-4006041</v>
      </c>
      <c r="X19" s="20">
        <v>2795061</v>
      </c>
      <c r="Y19" s="20">
        <v>-6801102</v>
      </c>
      <c r="Z19" s="21">
        <v>-243.32570917056907</v>
      </c>
      <c r="AA19" s="22">
        <v>11180241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-4006041</v>
      </c>
      <c r="D24" s="29">
        <f>SUM(D15:D23)</f>
        <v>0</v>
      </c>
      <c r="E24" s="36">
        <f t="shared" si="1"/>
        <v>11180241</v>
      </c>
      <c r="F24" s="37">
        <f t="shared" si="1"/>
        <v>11180241</v>
      </c>
      <c r="G24" s="37">
        <f t="shared" si="1"/>
        <v>5590235</v>
      </c>
      <c r="H24" s="37">
        <f t="shared" si="1"/>
        <v>-9596276</v>
      </c>
      <c r="I24" s="37">
        <f t="shared" si="1"/>
        <v>0</v>
      </c>
      <c r="J24" s="37">
        <f t="shared" si="1"/>
        <v>-4006041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-4006041</v>
      </c>
      <c r="X24" s="37">
        <f t="shared" si="1"/>
        <v>2795061</v>
      </c>
      <c r="Y24" s="37">
        <f t="shared" si="1"/>
        <v>-6801102</v>
      </c>
      <c r="Z24" s="38">
        <f>+IF(X24&lt;&gt;0,+(Y24/X24)*100,0)</f>
        <v>-243.32570917056907</v>
      </c>
      <c r="AA24" s="39">
        <f>SUM(AA15:AA23)</f>
        <v>11180241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-10484993</v>
      </c>
      <c r="D25" s="29">
        <f>+D12+D24</f>
        <v>0</v>
      </c>
      <c r="E25" s="30">
        <f t="shared" si="2"/>
        <v>-9693944</v>
      </c>
      <c r="F25" s="31">
        <f t="shared" si="2"/>
        <v>-9693944</v>
      </c>
      <c r="G25" s="31">
        <f t="shared" si="2"/>
        <v>-6167647</v>
      </c>
      <c r="H25" s="31">
        <f t="shared" si="2"/>
        <v>-9768854</v>
      </c>
      <c r="I25" s="31">
        <f t="shared" si="2"/>
        <v>0</v>
      </c>
      <c r="J25" s="31">
        <f t="shared" si="2"/>
        <v>-15936501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-15936501</v>
      </c>
      <c r="X25" s="31">
        <f t="shared" si="2"/>
        <v>-2423487</v>
      </c>
      <c r="Y25" s="31">
        <f t="shared" si="2"/>
        <v>-13513014</v>
      </c>
      <c r="Z25" s="32">
        <f>+IF(X25&lt;&gt;0,+(Y25/X25)*100,0)</f>
        <v>557.5855781359669</v>
      </c>
      <c r="AA25" s="33">
        <f>+AA12+AA24</f>
        <v>-9693944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-1308</v>
      </c>
      <c r="D31" s="18"/>
      <c r="E31" s="19"/>
      <c r="F31" s="20"/>
      <c r="G31" s="20">
        <v>-1308</v>
      </c>
      <c r="H31" s="20"/>
      <c r="I31" s="20"/>
      <c r="J31" s="20">
        <v>-1308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-1308</v>
      </c>
      <c r="X31" s="20"/>
      <c r="Y31" s="20">
        <v>-1308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126203</v>
      </c>
      <c r="D32" s="18"/>
      <c r="E32" s="19"/>
      <c r="F32" s="20"/>
      <c r="G32" s="20">
        <v>134137</v>
      </c>
      <c r="H32" s="20">
        <v>21317</v>
      </c>
      <c r="I32" s="20"/>
      <c r="J32" s="20">
        <v>155454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155454</v>
      </c>
      <c r="X32" s="20"/>
      <c r="Y32" s="20">
        <v>155454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124895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132829</v>
      </c>
      <c r="H34" s="31">
        <f t="shared" si="3"/>
        <v>21317</v>
      </c>
      <c r="I34" s="31">
        <f t="shared" si="3"/>
        <v>0</v>
      </c>
      <c r="J34" s="31">
        <f t="shared" si="3"/>
        <v>154146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154146</v>
      </c>
      <c r="X34" s="31">
        <f t="shared" si="3"/>
        <v>0</v>
      </c>
      <c r="Y34" s="31">
        <f t="shared" si="3"/>
        <v>154146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124895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132829</v>
      </c>
      <c r="H40" s="31">
        <f t="shared" si="5"/>
        <v>21317</v>
      </c>
      <c r="I40" s="31">
        <f t="shared" si="5"/>
        <v>0</v>
      </c>
      <c r="J40" s="31">
        <f t="shared" si="5"/>
        <v>154146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154146</v>
      </c>
      <c r="X40" s="31">
        <f t="shared" si="5"/>
        <v>0</v>
      </c>
      <c r="Y40" s="31">
        <f t="shared" si="5"/>
        <v>154146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-10609888</v>
      </c>
      <c r="D42" s="43">
        <f>+D25-D40</f>
        <v>0</v>
      </c>
      <c r="E42" s="44">
        <f t="shared" si="6"/>
        <v>-9693944</v>
      </c>
      <c r="F42" s="45">
        <f t="shared" si="6"/>
        <v>-9693944</v>
      </c>
      <c r="G42" s="45">
        <f t="shared" si="6"/>
        <v>-6300476</v>
      </c>
      <c r="H42" s="45">
        <f t="shared" si="6"/>
        <v>-9790171</v>
      </c>
      <c r="I42" s="45">
        <f t="shared" si="6"/>
        <v>0</v>
      </c>
      <c r="J42" s="45">
        <f t="shared" si="6"/>
        <v>-16090647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-16090647</v>
      </c>
      <c r="X42" s="45">
        <f t="shared" si="6"/>
        <v>-2423487</v>
      </c>
      <c r="Y42" s="45">
        <f t="shared" si="6"/>
        <v>-13667160</v>
      </c>
      <c r="Z42" s="46">
        <f>+IF(X42&lt;&gt;0,+(Y42/X42)*100,0)</f>
        <v>563.94608264867929</v>
      </c>
      <c r="AA42" s="47">
        <f>+AA25-AA40</f>
        <v>-9693944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-9693944</v>
      </c>
      <c r="F45" s="20">
        <v>-9693944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-2423487</v>
      </c>
      <c r="Y45" s="20">
        <v>2423487</v>
      </c>
      <c r="Z45" s="48">
        <v>-100</v>
      </c>
      <c r="AA45" s="22">
        <v>-9693944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-9693944</v>
      </c>
      <c r="F48" s="53">
        <f t="shared" si="7"/>
        <v>-9693944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-2423487</v>
      </c>
      <c r="Y48" s="53">
        <f t="shared" si="7"/>
        <v>2423487</v>
      </c>
      <c r="Z48" s="54">
        <f>+IF(X48&lt;&gt;0,+(Y48/X48)*100,0)</f>
        <v>-100</v>
      </c>
      <c r="AA48" s="55">
        <f>SUM(AA45:AA47)</f>
        <v>-9693944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1789731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1789731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1789731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1789731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1094594051</v>
      </c>
      <c r="F19" s="20">
        <v>1094594051</v>
      </c>
      <c r="G19" s="20">
        <v>1418657427</v>
      </c>
      <c r="H19" s="20">
        <v>1549150</v>
      </c>
      <c r="I19" s="20"/>
      <c r="J19" s="20">
        <v>1420206577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1420206577</v>
      </c>
      <c r="X19" s="20">
        <v>273648513</v>
      </c>
      <c r="Y19" s="20">
        <v>1146558064</v>
      </c>
      <c r="Z19" s="21">
        <v>418.98932737851203</v>
      </c>
      <c r="AA19" s="22">
        <v>1094594051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1094594051</v>
      </c>
      <c r="F24" s="37">
        <f t="shared" si="1"/>
        <v>1094594051</v>
      </c>
      <c r="G24" s="37">
        <f t="shared" si="1"/>
        <v>1418657427</v>
      </c>
      <c r="H24" s="37">
        <f t="shared" si="1"/>
        <v>1549150</v>
      </c>
      <c r="I24" s="37">
        <f t="shared" si="1"/>
        <v>0</v>
      </c>
      <c r="J24" s="37">
        <f t="shared" si="1"/>
        <v>1420206577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1420206577</v>
      </c>
      <c r="X24" s="37">
        <f t="shared" si="1"/>
        <v>273648513</v>
      </c>
      <c r="Y24" s="37">
        <f t="shared" si="1"/>
        <v>1146558064</v>
      </c>
      <c r="Z24" s="38">
        <f>+IF(X24&lt;&gt;0,+(Y24/X24)*100,0)</f>
        <v>418.98932737851203</v>
      </c>
      <c r="AA24" s="39">
        <f>SUM(AA15:AA23)</f>
        <v>1094594051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1094594051</v>
      </c>
      <c r="F25" s="31">
        <f t="shared" si="2"/>
        <v>1094594051</v>
      </c>
      <c r="G25" s="31">
        <f t="shared" si="2"/>
        <v>1418657427</v>
      </c>
      <c r="H25" s="31">
        <f t="shared" si="2"/>
        <v>1549150</v>
      </c>
      <c r="I25" s="31">
        <f t="shared" si="2"/>
        <v>0</v>
      </c>
      <c r="J25" s="31">
        <f t="shared" si="2"/>
        <v>1420206577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1420206577</v>
      </c>
      <c r="X25" s="31">
        <f t="shared" si="2"/>
        <v>273648513</v>
      </c>
      <c r="Y25" s="31">
        <f t="shared" si="2"/>
        <v>1146558064</v>
      </c>
      <c r="Z25" s="32">
        <f>+IF(X25&lt;&gt;0,+(Y25/X25)*100,0)</f>
        <v>418.98932737851203</v>
      </c>
      <c r="AA25" s="33">
        <f>+AA12+AA24</f>
        <v>1094594051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163601895</v>
      </c>
      <c r="H32" s="20"/>
      <c r="I32" s="20"/>
      <c r="J32" s="20">
        <v>163601895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163601895</v>
      </c>
      <c r="X32" s="20"/>
      <c r="Y32" s="20">
        <v>163601895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163601895</v>
      </c>
      <c r="H34" s="31">
        <f t="shared" si="3"/>
        <v>0</v>
      </c>
      <c r="I34" s="31">
        <f t="shared" si="3"/>
        <v>0</v>
      </c>
      <c r="J34" s="31">
        <f t="shared" si="3"/>
        <v>163601895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163601895</v>
      </c>
      <c r="X34" s="31">
        <f t="shared" si="3"/>
        <v>0</v>
      </c>
      <c r="Y34" s="31">
        <f t="shared" si="3"/>
        <v>163601895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>
        <v>24235573</v>
      </c>
      <c r="H37" s="20"/>
      <c r="I37" s="20"/>
      <c r="J37" s="20">
        <v>24235573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24235573</v>
      </c>
      <c r="X37" s="20"/>
      <c r="Y37" s="20">
        <v>24235573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24235573</v>
      </c>
      <c r="H39" s="37">
        <f t="shared" si="4"/>
        <v>0</v>
      </c>
      <c r="I39" s="37">
        <f t="shared" si="4"/>
        <v>0</v>
      </c>
      <c r="J39" s="37">
        <f t="shared" si="4"/>
        <v>24235573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24235573</v>
      </c>
      <c r="X39" s="37">
        <f t="shared" si="4"/>
        <v>0</v>
      </c>
      <c r="Y39" s="37">
        <f t="shared" si="4"/>
        <v>24235573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187837468</v>
      </c>
      <c r="H40" s="31">
        <f t="shared" si="5"/>
        <v>0</v>
      </c>
      <c r="I40" s="31">
        <f t="shared" si="5"/>
        <v>0</v>
      </c>
      <c r="J40" s="31">
        <f t="shared" si="5"/>
        <v>187837468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187837468</v>
      </c>
      <c r="X40" s="31">
        <f t="shared" si="5"/>
        <v>0</v>
      </c>
      <c r="Y40" s="31">
        <f t="shared" si="5"/>
        <v>187837468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1094594051</v>
      </c>
      <c r="F42" s="45">
        <f t="shared" si="6"/>
        <v>1094594051</v>
      </c>
      <c r="G42" s="45">
        <f t="shared" si="6"/>
        <v>1230819959</v>
      </c>
      <c r="H42" s="45">
        <f t="shared" si="6"/>
        <v>1549150</v>
      </c>
      <c r="I42" s="45">
        <f t="shared" si="6"/>
        <v>0</v>
      </c>
      <c r="J42" s="45">
        <f t="shared" si="6"/>
        <v>1232369109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1232369109</v>
      </c>
      <c r="X42" s="45">
        <f t="shared" si="6"/>
        <v>273648513</v>
      </c>
      <c r="Y42" s="45">
        <f t="shared" si="6"/>
        <v>958720596</v>
      </c>
      <c r="Z42" s="46">
        <f>+IF(X42&lt;&gt;0,+(Y42/X42)*100,0)</f>
        <v>350.34745319445608</v>
      </c>
      <c r="AA42" s="47">
        <f>+AA25-AA40</f>
        <v>1094594051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1717092068</v>
      </c>
      <c r="D8" s="18"/>
      <c r="E8" s="19">
        <v>201056677</v>
      </c>
      <c r="F8" s="20">
        <v>201056677</v>
      </c>
      <c r="G8" s="20">
        <v>1779601900</v>
      </c>
      <c r="H8" s="20">
        <v>41608443</v>
      </c>
      <c r="I8" s="20">
        <v>-985379493</v>
      </c>
      <c r="J8" s="20">
        <v>835830850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835830850</v>
      </c>
      <c r="X8" s="20">
        <v>50264175</v>
      </c>
      <c r="Y8" s="20">
        <v>785566675</v>
      </c>
      <c r="Z8" s="21">
        <v>1562.8758952076703</v>
      </c>
      <c r="AA8" s="22">
        <v>201056677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2840982</v>
      </c>
      <c r="D11" s="18"/>
      <c r="E11" s="19">
        <v>2840982</v>
      </c>
      <c r="F11" s="20">
        <v>2840982</v>
      </c>
      <c r="G11" s="20">
        <v>2840982</v>
      </c>
      <c r="H11" s="20"/>
      <c r="I11" s="20">
        <v>541996</v>
      </c>
      <c r="J11" s="20">
        <v>3382978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3382978</v>
      </c>
      <c r="X11" s="20">
        <v>710250</v>
      </c>
      <c r="Y11" s="20">
        <v>2672728</v>
      </c>
      <c r="Z11" s="21">
        <v>376.30806054206266</v>
      </c>
      <c r="AA11" s="22">
        <v>2840982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1719933050</v>
      </c>
      <c r="D12" s="29">
        <f>SUM(D6:D11)</f>
        <v>0</v>
      </c>
      <c r="E12" s="30">
        <f t="shared" si="0"/>
        <v>203897659</v>
      </c>
      <c r="F12" s="31">
        <f t="shared" si="0"/>
        <v>203897659</v>
      </c>
      <c r="G12" s="31">
        <f t="shared" si="0"/>
        <v>1782442882</v>
      </c>
      <c r="H12" s="31">
        <f t="shared" si="0"/>
        <v>41608443</v>
      </c>
      <c r="I12" s="31">
        <f t="shared" si="0"/>
        <v>-984837497</v>
      </c>
      <c r="J12" s="31">
        <f t="shared" si="0"/>
        <v>839213828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839213828</v>
      </c>
      <c r="X12" s="31">
        <f t="shared" si="0"/>
        <v>50974425</v>
      </c>
      <c r="Y12" s="31">
        <f t="shared" si="0"/>
        <v>788239403</v>
      </c>
      <c r="Z12" s="32">
        <f>+IF(X12&lt;&gt;0,+(Y12/X12)*100,0)</f>
        <v>1546.342902347599</v>
      </c>
      <c r="AA12" s="33">
        <f>SUM(AA6:AA11)</f>
        <v>203897659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-206367254</v>
      </c>
      <c r="D19" s="18"/>
      <c r="E19" s="19">
        <v>651640223</v>
      </c>
      <c r="F19" s="20">
        <v>651640223</v>
      </c>
      <c r="G19" s="20">
        <v>-201144651</v>
      </c>
      <c r="H19" s="20"/>
      <c r="I19" s="20">
        <v>-59277652</v>
      </c>
      <c r="J19" s="20">
        <v>-260422303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-260422303</v>
      </c>
      <c r="X19" s="20">
        <v>162910077</v>
      </c>
      <c r="Y19" s="20">
        <v>-423332380</v>
      </c>
      <c r="Z19" s="21">
        <v>-259.85647284421822</v>
      </c>
      <c r="AA19" s="22">
        <v>651640223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-206367254</v>
      </c>
      <c r="D24" s="29">
        <f>SUM(D15:D23)</f>
        <v>0</v>
      </c>
      <c r="E24" s="36">
        <f t="shared" si="1"/>
        <v>651640223</v>
      </c>
      <c r="F24" s="37">
        <f t="shared" si="1"/>
        <v>651640223</v>
      </c>
      <c r="G24" s="37">
        <f t="shared" si="1"/>
        <v>-201144651</v>
      </c>
      <c r="H24" s="37">
        <f t="shared" si="1"/>
        <v>0</v>
      </c>
      <c r="I24" s="37">
        <f t="shared" si="1"/>
        <v>-59277652</v>
      </c>
      <c r="J24" s="37">
        <f t="shared" si="1"/>
        <v>-260422303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-260422303</v>
      </c>
      <c r="X24" s="37">
        <f t="shared" si="1"/>
        <v>162910077</v>
      </c>
      <c r="Y24" s="37">
        <f t="shared" si="1"/>
        <v>-423332380</v>
      </c>
      <c r="Z24" s="38">
        <f>+IF(X24&lt;&gt;0,+(Y24/X24)*100,0)</f>
        <v>-259.85647284421822</v>
      </c>
      <c r="AA24" s="39">
        <f>SUM(AA15:AA23)</f>
        <v>651640223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1513565796</v>
      </c>
      <c r="D25" s="29">
        <f>+D12+D24</f>
        <v>0</v>
      </c>
      <c r="E25" s="30">
        <f t="shared" si="2"/>
        <v>855537882</v>
      </c>
      <c r="F25" s="31">
        <f t="shared" si="2"/>
        <v>855537882</v>
      </c>
      <c r="G25" s="31">
        <f t="shared" si="2"/>
        <v>1581298231</v>
      </c>
      <c r="H25" s="31">
        <f t="shared" si="2"/>
        <v>41608443</v>
      </c>
      <c r="I25" s="31">
        <f t="shared" si="2"/>
        <v>-1044115149</v>
      </c>
      <c r="J25" s="31">
        <f t="shared" si="2"/>
        <v>578791525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578791525</v>
      </c>
      <c r="X25" s="31">
        <f t="shared" si="2"/>
        <v>213884502</v>
      </c>
      <c r="Y25" s="31">
        <f t="shared" si="2"/>
        <v>364907023</v>
      </c>
      <c r="Z25" s="32">
        <f>+IF(X25&lt;&gt;0,+(Y25/X25)*100,0)</f>
        <v>170.60938010365987</v>
      </c>
      <c r="AA25" s="33">
        <f>+AA12+AA24</f>
        <v>855537882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61753144</v>
      </c>
      <c r="D31" s="18"/>
      <c r="E31" s="19">
        <v>62929637</v>
      </c>
      <c r="F31" s="20">
        <v>62929637</v>
      </c>
      <c r="G31" s="20">
        <v>61877864</v>
      </c>
      <c r="H31" s="20">
        <v>377979</v>
      </c>
      <c r="I31" s="20">
        <v>-78345</v>
      </c>
      <c r="J31" s="20">
        <v>62177498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62177498</v>
      </c>
      <c r="X31" s="20">
        <v>15732408</v>
      </c>
      <c r="Y31" s="20">
        <v>46445090</v>
      </c>
      <c r="Z31" s="21">
        <v>295.21920611263067</v>
      </c>
      <c r="AA31" s="22">
        <v>62929637</v>
      </c>
    </row>
    <row r="32" spans="1:27" ht="13.5" x14ac:dyDescent="0.25">
      <c r="A32" s="23" t="s">
        <v>58</v>
      </c>
      <c r="B32" s="17" t="s">
        <v>32</v>
      </c>
      <c r="C32" s="18">
        <v>-46616892</v>
      </c>
      <c r="D32" s="18"/>
      <c r="E32" s="19">
        <v>-109889804</v>
      </c>
      <c r="F32" s="20">
        <v>-109889804</v>
      </c>
      <c r="G32" s="20">
        <v>-41272139</v>
      </c>
      <c r="H32" s="20">
        <v>32553670</v>
      </c>
      <c r="I32" s="20">
        <v>-8191105</v>
      </c>
      <c r="J32" s="20">
        <v>-16909574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-16909574</v>
      </c>
      <c r="X32" s="20">
        <v>-27472458</v>
      </c>
      <c r="Y32" s="20">
        <v>10562884</v>
      </c>
      <c r="Z32" s="21">
        <v>-38.44899498981853</v>
      </c>
      <c r="AA32" s="22">
        <v>-109889804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15136252</v>
      </c>
      <c r="D34" s="29">
        <f>SUM(D29:D33)</f>
        <v>0</v>
      </c>
      <c r="E34" s="30">
        <f t="shared" si="3"/>
        <v>-46960167</v>
      </c>
      <c r="F34" s="31">
        <f t="shared" si="3"/>
        <v>-46960167</v>
      </c>
      <c r="G34" s="31">
        <f t="shared" si="3"/>
        <v>20605725</v>
      </c>
      <c r="H34" s="31">
        <f t="shared" si="3"/>
        <v>32931649</v>
      </c>
      <c r="I34" s="31">
        <f t="shared" si="3"/>
        <v>-8269450</v>
      </c>
      <c r="J34" s="31">
        <f t="shared" si="3"/>
        <v>45267924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45267924</v>
      </c>
      <c r="X34" s="31">
        <f t="shared" si="3"/>
        <v>-11740050</v>
      </c>
      <c r="Y34" s="31">
        <f t="shared" si="3"/>
        <v>57007974</v>
      </c>
      <c r="Z34" s="32">
        <f>+IF(X34&lt;&gt;0,+(Y34/X34)*100,0)</f>
        <v>-485.58544469572109</v>
      </c>
      <c r="AA34" s="33">
        <f>SUM(AA29:AA33)</f>
        <v>-46960167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15136252</v>
      </c>
      <c r="D40" s="29">
        <f>+D34+D39</f>
        <v>0</v>
      </c>
      <c r="E40" s="30">
        <f t="shared" si="5"/>
        <v>-46960167</v>
      </c>
      <c r="F40" s="31">
        <f t="shared" si="5"/>
        <v>-46960167</v>
      </c>
      <c r="G40" s="31">
        <f t="shared" si="5"/>
        <v>20605725</v>
      </c>
      <c r="H40" s="31">
        <f t="shared" si="5"/>
        <v>32931649</v>
      </c>
      <c r="I40" s="31">
        <f t="shared" si="5"/>
        <v>-8269450</v>
      </c>
      <c r="J40" s="31">
        <f t="shared" si="5"/>
        <v>45267924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45267924</v>
      </c>
      <c r="X40" s="31">
        <f t="shared" si="5"/>
        <v>-11740050</v>
      </c>
      <c r="Y40" s="31">
        <f t="shared" si="5"/>
        <v>57007974</v>
      </c>
      <c r="Z40" s="32">
        <f>+IF(X40&lt;&gt;0,+(Y40/X40)*100,0)</f>
        <v>-485.58544469572109</v>
      </c>
      <c r="AA40" s="33">
        <f>+AA34+AA39</f>
        <v>-46960167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1498429544</v>
      </c>
      <c r="D42" s="43">
        <f>+D25-D40</f>
        <v>0</v>
      </c>
      <c r="E42" s="44">
        <f t="shared" si="6"/>
        <v>902498049</v>
      </c>
      <c r="F42" s="45">
        <f t="shared" si="6"/>
        <v>902498049</v>
      </c>
      <c r="G42" s="45">
        <f t="shared" si="6"/>
        <v>1560692506</v>
      </c>
      <c r="H42" s="45">
        <f t="shared" si="6"/>
        <v>8676794</v>
      </c>
      <c r="I42" s="45">
        <f t="shared" si="6"/>
        <v>-1035845699</v>
      </c>
      <c r="J42" s="45">
        <f t="shared" si="6"/>
        <v>533523601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533523601</v>
      </c>
      <c r="X42" s="45">
        <f t="shared" si="6"/>
        <v>225624552</v>
      </c>
      <c r="Y42" s="45">
        <f t="shared" si="6"/>
        <v>307899049</v>
      </c>
      <c r="Z42" s="46">
        <f>+IF(X42&lt;&gt;0,+(Y42/X42)*100,0)</f>
        <v>136.46522343011677</v>
      </c>
      <c r="AA42" s="47">
        <f>+AA25-AA40</f>
        <v>902498049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362744415</v>
      </c>
      <c r="D45" s="18"/>
      <c r="E45" s="19"/>
      <c r="F45" s="20"/>
      <c r="G45" s="20">
        <v>433828623</v>
      </c>
      <c r="H45" s="20">
        <v>-9963600</v>
      </c>
      <c r="I45" s="20">
        <v>-344917724</v>
      </c>
      <c r="J45" s="20">
        <v>78947299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78947299</v>
      </c>
      <c r="X45" s="20"/>
      <c r="Y45" s="20">
        <v>78947299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362744415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433828623</v>
      </c>
      <c r="H48" s="53">
        <f t="shared" si="7"/>
        <v>-9963600</v>
      </c>
      <c r="I48" s="53">
        <f t="shared" si="7"/>
        <v>-344917724</v>
      </c>
      <c r="J48" s="53">
        <f t="shared" si="7"/>
        <v>78947299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78947299</v>
      </c>
      <c r="X48" s="53">
        <f t="shared" si="7"/>
        <v>0</v>
      </c>
      <c r="Y48" s="53">
        <f t="shared" si="7"/>
        <v>78947299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140246700</v>
      </c>
      <c r="D8" s="18"/>
      <c r="E8" s="19">
        <v>45849546</v>
      </c>
      <c r="F8" s="20">
        <v>45849546</v>
      </c>
      <c r="G8" s="20">
        <v>161326963</v>
      </c>
      <c r="H8" s="20">
        <v>33681481</v>
      </c>
      <c r="I8" s="20">
        <v>-37792628</v>
      </c>
      <c r="J8" s="20">
        <v>157215816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157215816</v>
      </c>
      <c r="X8" s="20">
        <v>11462394</v>
      </c>
      <c r="Y8" s="20">
        <v>145753422</v>
      </c>
      <c r="Z8" s="21">
        <v>1271.5792355418946</v>
      </c>
      <c r="AA8" s="22">
        <v>45849546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123019</v>
      </c>
      <c r="D11" s="18"/>
      <c r="E11" s="19">
        <v>39522</v>
      </c>
      <c r="F11" s="20">
        <v>39522</v>
      </c>
      <c r="G11" s="20">
        <v>82509</v>
      </c>
      <c r="H11" s="20">
        <v>40510</v>
      </c>
      <c r="I11" s="20"/>
      <c r="J11" s="20">
        <v>123019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123019</v>
      </c>
      <c r="X11" s="20">
        <v>9882</v>
      </c>
      <c r="Y11" s="20">
        <v>113137</v>
      </c>
      <c r="Z11" s="21">
        <v>1144.8795790325844</v>
      </c>
      <c r="AA11" s="22">
        <v>39522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140369719</v>
      </c>
      <c r="D12" s="29">
        <f>SUM(D6:D11)</f>
        <v>0</v>
      </c>
      <c r="E12" s="30">
        <f t="shared" si="0"/>
        <v>45889068</v>
      </c>
      <c r="F12" s="31">
        <f t="shared" si="0"/>
        <v>45889068</v>
      </c>
      <c r="G12" s="31">
        <f t="shared" si="0"/>
        <v>161409472</v>
      </c>
      <c r="H12" s="31">
        <f t="shared" si="0"/>
        <v>33721991</v>
      </c>
      <c r="I12" s="31">
        <f t="shared" si="0"/>
        <v>-37792628</v>
      </c>
      <c r="J12" s="31">
        <f t="shared" si="0"/>
        <v>157338835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157338835</v>
      </c>
      <c r="X12" s="31">
        <f t="shared" si="0"/>
        <v>11472276</v>
      </c>
      <c r="Y12" s="31">
        <f t="shared" si="0"/>
        <v>145866559</v>
      </c>
      <c r="Z12" s="32">
        <f>+IF(X12&lt;&gt;0,+(Y12/X12)*100,0)</f>
        <v>1271.470098871401</v>
      </c>
      <c r="AA12" s="33">
        <f>SUM(AA6:AA11)</f>
        <v>45889068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319710501</v>
      </c>
      <c r="D19" s="18"/>
      <c r="E19" s="19">
        <v>40434859</v>
      </c>
      <c r="F19" s="20">
        <v>40434859</v>
      </c>
      <c r="G19" s="20">
        <v>335798620</v>
      </c>
      <c r="H19" s="20">
        <v>-9775448</v>
      </c>
      <c r="I19" s="20">
        <v>8750821</v>
      </c>
      <c r="J19" s="20">
        <v>334773993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334773993</v>
      </c>
      <c r="X19" s="20">
        <v>10108716</v>
      </c>
      <c r="Y19" s="20">
        <v>324665277</v>
      </c>
      <c r="Z19" s="21">
        <v>3211.7360602474141</v>
      </c>
      <c r="AA19" s="22">
        <v>40434859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319710501</v>
      </c>
      <c r="D24" s="29">
        <f>SUM(D15:D23)</f>
        <v>0</v>
      </c>
      <c r="E24" s="36">
        <f t="shared" si="1"/>
        <v>40434859</v>
      </c>
      <c r="F24" s="37">
        <f t="shared" si="1"/>
        <v>40434859</v>
      </c>
      <c r="G24" s="37">
        <f t="shared" si="1"/>
        <v>335798620</v>
      </c>
      <c r="H24" s="37">
        <f t="shared" si="1"/>
        <v>-9775448</v>
      </c>
      <c r="I24" s="37">
        <f t="shared" si="1"/>
        <v>8750821</v>
      </c>
      <c r="J24" s="37">
        <f t="shared" si="1"/>
        <v>334773993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334773993</v>
      </c>
      <c r="X24" s="37">
        <f t="shared" si="1"/>
        <v>10108716</v>
      </c>
      <c r="Y24" s="37">
        <f t="shared" si="1"/>
        <v>324665277</v>
      </c>
      <c r="Z24" s="38">
        <f>+IF(X24&lt;&gt;0,+(Y24/X24)*100,0)</f>
        <v>3211.7360602474141</v>
      </c>
      <c r="AA24" s="39">
        <f>SUM(AA15:AA23)</f>
        <v>40434859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460080220</v>
      </c>
      <c r="D25" s="29">
        <f>+D12+D24</f>
        <v>0</v>
      </c>
      <c r="E25" s="30">
        <f t="shared" si="2"/>
        <v>86323927</v>
      </c>
      <c r="F25" s="31">
        <f t="shared" si="2"/>
        <v>86323927</v>
      </c>
      <c r="G25" s="31">
        <f t="shared" si="2"/>
        <v>497208092</v>
      </c>
      <c r="H25" s="31">
        <f t="shared" si="2"/>
        <v>23946543</v>
      </c>
      <c r="I25" s="31">
        <f t="shared" si="2"/>
        <v>-29041807</v>
      </c>
      <c r="J25" s="31">
        <f t="shared" si="2"/>
        <v>492112828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492112828</v>
      </c>
      <c r="X25" s="31">
        <f t="shared" si="2"/>
        <v>21580992</v>
      </c>
      <c r="Y25" s="31">
        <f t="shared" si="2"/>
        <v>470531836</v>
      </c>
      <c r="Z25" s="32">
        <f>+IF(X25&lt;&gt;0,+(Y25/X25)*100,0)</f>
        <v>2180.3067996132891</v>
      </c>
      <c r="AA25" s="33">
        <f>+AA12+AA24</f>
        <v>86323927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590397</v>
      </c>
      <c r="D31" s="18"/>
      <c r="E31" s="19">
        <v>-47046687</v>
      </c>
      <c r="F31" s="20">
        <v>-47046687</v>
      </c>
      <c r="G31" s="20">
        <v>592155</v>
      </c>
      <c r="H31" s="20">
        <v>-425</v>
      </c>
      <c r="I31" s="20">
        <v>2044</v>
      </c>
      <c r="J31" s="20">
        <v>593774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593774</v>
      </c>
      <c r="X31" s="20">
        <v>-11761674</v>
      </c>
      <c r="Y31" s="20">
        <v>12355448</v>
      </c>
      <c r="Z31" s="21">
        <v>-105.04838001801444</v>
      </c>
      <c r="AA31" s="22">
        <v>-47046687</v>
      </c>
    </row>
    <row r="32" spans="1:27" ht="13.5" x14ac:dyDescent="0.25">
      <c r="A32" s="23" t="s">
        <v>58</v>
      </c>
      <c r="B32" s="17" t="s">
        <v>32</v>
      </c>
      <c r="C32" s="18">
        <v>64940609</v>
      </c>
      <c r="D32" s="18"/>
      <c r="E32" s="19">
        <v>30000000</v>
      </c>
      <c r="F32" s="20">
        <v>30000000</v>
      </c>
      <c r="G32" s="20">
        <v>37233960</v>
      </c>
      <c r="H32" s="20">
        <v>33618392</v>
      </c>
      <c r="I32" s="20">
        <v>1443419</v>
      </c>
      <c r="J32" s="20">
        <v>72295771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72295771</v>
      </c>
      <c r="X32" s="20">
        <v>7500000</v>
      </c>
      <c r="Y32" s="20">
        <v>64795771</v>
      </c>
      <c r="Z32" s="21">
        <v>863.94361333333336</v>
      </c>
      <c r="AA32" s="22">
        <v>30000000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65531006</v>
      </c>
      <c r="D34" s="29">
        <f>SUM(D29:D33)</f>
        <v>0</v>
      </c>
      <c r="E34" s="30">
        <f t="shared" si="3"/>
        <v>-17046687</v>
      </c>
      <c r="F34" s="31">
        <f t="shared" si="3"/>
        <v>-17046687</v>
      </c>
      <c r="G34" s="31">
        <f t="shared" si="3"/>
        <v>37826115</v>
      </c>
      <c r="H34" s="31">
        <f t="shared" si="3"/>
        <v>33617967</v>
      </c>
      <c r="I34" s="31">
        <f t="shared" si="3"/>
        <v>1445463</v>
      </c>
      <c r="J34" s="31">
        <f t="shared" si="3"/>
        <v>72889545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72889545</v>
      </c>
      <c r="X34" s="31">
        <f t="shared" si="3"/>
        <v>-4261674</v>
      </c>
      <c r="Y34" s="31">
        <f t="shared" si="3"/>
        <v>77151219</v>
      </c>
      <c r="Z34" s="32">
        <f>+IF(X34&lt;&gt;0,+(Y34/X34)*100,0)</f>
        <v>-1810.3500877824067</v>
      </c>
      <c r="AA34" s="33">
        <f>SUM(AA29:AA33)</f>
        <v>-17046687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65531006</v>
      </c>
      <c r="D40" s="29">
        <f>+D34+D39</f>
        <v>0</v>
      </c>
      <c r="E40" s="30">
        <f t="shared" si="5"/>
        <v>-17046687</v>
      </c>
      <c r="F40" s="31">
        <f t="shared" si="5"/>
        <v>-17046687</v>
      </c>
      <c r="G40" s="31">
        <f t="shared" si="5"/>
        <v>37826115</v>
      </c>
      <c r="H40" s="31">
        <f t="shared" si="5"/>
        <v>33617967</v>
      </c>
      <c r="I40" s="31">
        <f t="shared" si="5"/>
        <v>1445463</v>
      </c>
      <c r="J40" s="31">
        <f t="shared" si="5"/>
        <v>72889545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72889545</v>
      </c>
      <c r="X40" s="31">
        <f t="shared" si="5"/>
        <v>-4261674</v>
      </c>
      <c r="Y40" s="31">
        <f t="shared" si="5"/>
        <v>77151219</v>
      </c>
      <c r="Z40" s="32">
        <f>+IF(X40&lt;&gt;0,+(Y40/X40)*100,0)</f>
        <v>-1810.3500877824067</v>
      </c>
      <c r="AA40" s="33">
        <f>+AA34+AA39</f>
        <v>-17046687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394549214</v>
      </c>
      <c r="D42" s="43">
        <f>+D25-D40</f>
        <v>0</v>
      </c>
      <c r="E42" s="44">
        <f t="shared" si="6"/>
        <v>103370614</v>
      </c>
      <c r="F42" s="45">
        <f t="shared" si="6"/>
        <v>103370614</v>
      </c>
      <c r="G42" s="45">
        <f t="shared" si="6"/>
        <v>459381977</v>
      </c>
      <c r="H42" s="45">
        <f t="shared" si="6"/>
        <v>-9671424</v>
      </c>
      <c r="I42" s="45">
        <f t="shared" si="6"/>
        <v>-30487270</v>
      </c>
      <c r="J42" s="45">
        <f t="shared" si="6"/>
        <v>419223283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419223283</v>
      </c>
      <c r="X42" s="45">
        <f t="shared" si="6"/>
        <v>25842666</v>
      </c>
      <c r="Y42" s="45">
        <f t="shared" si="6"/>
        <v>393380617</v>
      </c>
      <c r="Z42" s="46">
        <f>+IF(X42&lt;&gt;0,+(Y42/X42)*100,0)</f>
        <v>1522.2137568933483</v>
      </c>
      <c r="AA42" s="47">
        <f>+AA25-AA40</f>
        <v>103370614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253675694</v>
      </c>
      <c r="D45" s="18"/>
      <c r="E45" s="19"/>
      <c r="F45" s="20"/>
      <c r="G45" s="20">
        <v>300907178</v>
      </c>
      <c r="H45" s="20">
        <v>9192476</v>
      </c>
      <c r="I45" s="20">
        <v>8656732</v>
      </c>
      <c r="J45" s="20">
        <v>318756386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318756386</v>
      </c>
      <c r="X45" s="20"/>
      <c r="Y45" s="20">
        <v>318756386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253675694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300907178</v>
      </c>
      <c r="H48" s="53">
        <f t="shared" si="7"/>
        <v>9192476</v>
      </c>
      <c r="I48" s="53">
        <f t="shared" si="7"/>
        <v>8656732</v>
      </c>
      <c r="J48" s="53">
        <f t="shared" si="7"/>
        <v>318756386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318756386</v>
      </c>
      <c r="X48" s="53">
        <f t="shared" si="7"/>
        <v>0</v>
      </c>
      <c r="Y48" s="53">
        <f t="shared" si="7"/>
        <v>318756386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149071554</v>
      </c>
      <c r="D6" s="18"/>
      <c r="E6" s="19">
        <v>-113479058</v>
      </c>
      <c r="F6" s="20">
        <v>-113479058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57045115</v>
      </c>
      <c r="Y6" s="20">
        <v>-57045115</v>
      </c>
      <c r="Z6" s="21">
        <v>-100</v>
      </c>
      <c r="AA6" s="22">
        <v>-113479058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-90835613</v>
      </c>
      <c r="D8" s="18"/>
      <c r="E8" s="19">
        <v>-175384113</v>
      </c>
      <c r="F8" s="20">
        <v>-175384113</v>
      </c>
      <c r="G8" s="20">
        <v>-6341871</v>
      </c>
      <c r="H8" s="20">
        <v>-6760814</v>
      </c>
      <c r="I8" s="20">
        <v>-7059885</v>
      </c>
      <c r="J8" s="20">
        <v>-20162570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-20162570</v>
      </c>
      <c r="X8" s="20">
        <v>-175384112</v>
      </c>
      <c r="Y8" s="20">
        <v>155221542</v>
      </c>
      <c r="Z8" s="21">
        <v>-88.503764810805663</v>
      </c>
      <c r="AA8" s="22">
        <v>-175384113</v>
      </c>
    </row>
    <row r="9" spans="1:27" ht="13.5" x14ac:dyDescent="0.25">
      <c r="A9" s="23" t="s">
        <v>37</v>
      </c>
      <c r="B9" s="17" t="s">
        <v>32</v>
      </c>
      <c r="C9" s="18">
        <v>96230871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-415376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</v>
      </c>
      <c r="Y11" s="20">
        <v>-5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154051436</v>
      </c>
      <c r="D12" s="29">
        <f>SUM(D6:D11)</f>
        <v>0</v>
      </c>
      <c r="E12" s="30">
        <f t="shared" si="0"/>
        <v>-288863171</v>
      </c>
      <c r="F12" s="31">
        <f t="shared" si="0"/>
        <v>-288863171</v>
      </c>
      <c r="G12" s="31">
        <f t="shared" si="0"/>
        <v>-6341871</v>
      </c>
      <c r="H12" s="31">
        <f t="shared" si="0"/>
        <v>-6760814</v>
      </c>
      <c r="I12" s="31">
        <f t="shared" si="0"/>
        <v>-7059885</v>
      </c>
      <c r="J12" s="31">
        <f t="shared" si="0"/>
        <v>-20162570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-20162570</v>
      </c>
      <c r="X12" s="31">
        <f t="shared" si="0"/>
        <v>-118338992</v>
      </c>
      <c r="Y12" s="31">
        <f t="shared" si="0"/>
        <v>98176422</v>
      </c>
      <c r="Z12" s="32">
        <f>+IF(X12&lt;&gt;0,+(Y12/X12)*100,0)</f>
        <v>-82.962023201955276</v>
      </c>
      <c r="AA12" s="33">
        <f>SUM(AA6:AA11)</f>
        <v>-288863171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17719148</v>
      </c>
      <c r="D19" s="18"/>
      <c r="E19" s="19">
        <v>131709529</v>
      </c>
      <c r="F19" s="20">
        <v>131709529</v>
      </c>
      <c r="G19" s="20"/>
      <c r="H19" s="20">
        <v>8452567</v>
      </c>
      <c r="I19" s="20">
        <v>3670495</v>
      </c>
      <c r="J19" s="20">
        <v>12123062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12123062</v>
      </c>
      <c r="X19" s="20">
        <v>45222162</v>
      </c>
      <c r="Y19" s="20">
        <v>-33099100</v>
      </c>
      <c r="Z19" s="21">
        <v>-73.192210491838054</v>
      </c>
      <c r="AA19" s="22">
        <v>131709529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-11480</v>
      </c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17707668</v>
      </c>
      <c r="D24" s="29">
        <f>SUM(D15:D23)</f>
        <v>0</v>
      </c>
      <c r="E24" s="36">
        <f t="shared" si="1"/>
        <v>131709529</v>
      </c>
      <c r="F24" s="37">
        <f t="shared" si="1"/>
        <v>131709529</v>
      </c>
      <c r="G24" s="37">
        <f t="shared" si="1"/>
        <v>0</v>
      </c>
      <c r="H24" s="37">
        <f t="shared" si="1"/>
        <v>8452567</v>
      </c>
      <c r="I24" s="37">
        <f t="shared" si="1"/>
        <v>3670495</v>
      </c>
      <c r="J24" s="37">
        <f t="shared" si="1"/>
        <v>12123062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12123062</v>
      </c>
      <c r="X24" s="37">
        <f t="shared" si="1"/>
        <v>45222162</v>
      </c>
      <c r="Y24" s="37">
        <f t="shared" si="1"/>
        <v>-33099100</v>
      </c>
      <c r="Z24" s="38">
        <f>+IF(X24&lt;&gt;0,+(Y24/X24)*100,0)</f>
        <v>-73.192210491838054</v>
      </c>
      <c r="AA24" s="39">
        <f>SUM(AA15:AA23)</f>
        <v>131709529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171759104</v>
      </c>
      <c r="D25" s="29">
        <f>+D12+D24</f>
        <v>0</v>
      </c>
      <c r="E25" s="30">
        <f t="shared" si="2"/>
        <v>-157153642</v>
      </c>
      <c r="F25" s="31">
        <f t="shared" si="2"/>
        <v>-157153642</v>
      </c>
      <c r="G25" s="31">
        <f t="shared" si="2"/>
        <v>-6341871</v>
      </c>
      <c r="H25" s="31">
        <f t="shared" si="2"/>
        <v>1691753</v>
      </c>
      <c r="I25" s="31">
        <f t="shared" si="2"/>
        <v>-3389390</v>
      </c>
      <c r="J25" s="31">
        <f t="shared" si="2"/>
        <v>-8039508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-8039508</v>
      </c>
      <c r="X25" s="31">
        <f t="shared" si="2"/>
        <v>-73116830</v>
      </c>
      <c r="Y25" s="31">
        <f t="shared" si="2"/>
        <v>65077322</v>
      </c>
      <c r="Z25" s="32">
        <f>+IF(X25&lt;&gt;0,+(Y25/X25)*100,0)</f>
        <v>-89.004572545062473</v>
      </c>
      <c r="AA25" s="33">
        <f>+AA12+AA24</f>
        <v>-157153642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-575988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-59266713</v>
      </c>
      <c r="D32" s="18"/>
      <c r="E32" s="19">
        <v>7875827</v>
      </c>
      <c r="F32" s="20">
        <v>7875827</v>
      </c>
      <c r="G32" s="20">
        <v>1327132</v>
      </c>
      <c r="H32" s="20">
        <v>1311915</v>
      </c>
      <c r="I32" s="20">
        <v>-716580</v>
      </c>
      <c r="J32" s="20">
        <v>1922467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1922467</v>
      </c>
      <c r="X32" s="20">
        <v>7875827</v>
      </c>
      <c r="Y32" s="20">
        <v>-5953360</v>
      </c>
      <c r="Z32" s="21">
        <v>-75.590284042551986</v>
      </c>
      <c r="AA32" s="22">
        <v>7875827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-59842701</v>
      </c>
      <c r="D34" s="29">
        <f>SUM(D29:D33)</f>
        <v>0</v>
      </c>
      <c r="E34" s="30">
        <f t="shared" si="3"/>
        <v>7875827</v>
      </c>
      <c r="F34" s="31">
        <f t="shared" si="3"/>
        <v>7875827</v>
      </c>
      <c r="G34" s="31">
        <f t="shared" si="3"/>
        <v>1327132</v>
      </c>
      <c r="H34" s="31">
        <f t="shared" si="3"/>
        <v>1311915</v>
      </c>
      <c r="I34" s="31">
        <f t="shared" si="3"/>
        <v>-716580</v>
      </c>
      <c r="J34" s="31">
        <f t="shared" si="3"/>
        <v>1922467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1922467</v>
      </c>
      <c r="X34" s="31">
        <f t="shared" si="3"/>
        <v>7875827</v>
      </c>
      <c r="Y34" s="31">
        <f t="shared" si="3"/>
        <v>-5953360</v>
      </c>
      <c r="Z34" s="32">
        <f>+IF(X34&lt;&gt;0,+(Y34/X34)*100,0)</f>
        <v>-75.590284042551986</v>
      </c>
      <c r="AA34" s="33">
        <f>SUM(AA29:AA33)</f>
        <v>7875827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-59842701</v>
      </c>
      <c r="D40" s="29">
        <f>+D34+D39</f>
        <v>0</v>
      </c>
      <c r="E40" s="30">
        <f t="shared" si="5"/>
        <v>7875827</v>
      </c>
      <c r="F40" s="31">
        <f t="shared" si="5"/>
        <v>7875827</v>
      </c>
      <c r="G40" s="31">
        <f t="shared" si="5"/>
        <v>1327132</v>
      </c>
      <c r="H40" s="31">
        <f t="shared" si="5"/>
        <v>1311915</v>
      </c>
      <c r="I40" s="31">
        <f t="shared" si="5"/>
        <v>-716580</v>
      </c>
      <c r="J40" s="31">
        <f t="shared" si="5"/>
        <v>1922467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1922467</v>
      </c>
      <c r="X40" s="31">
        <f t="shared" si="5"/>
        <v>7875827</v>
      </c>
      <c r="Y40" s="31">
        <f t="shared" si="5"/>
        <v>-5953360</v>
      </c>
      <c r="Z40" s="32">
        <f>+IF(X40&lt;&gt;0,+(Y40/X40)*100,0)</f>
        <v>-75.590284042551986</v>
      </c>
      <c r="AA40" s="33">
        <f>+AA34+AA39</f>
        <v>7875827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231601805</v>
      </c>
      <c r="D42" s="43">
        <f>+D25-D40</f>
        <v>0</v>
      </c>
      <c r="E42" s="44">
        <f t="shared" si="6"/>
        <v>-165029469</v>
      </c>
      <c r="F42" s="45">
        <f t="shared" si="6"/>
        <v>-165029469</v>
      </c>
      <c r="G42" s="45">
        <f t="shared" si="6"/>
        <v>-7669003</v>
      </c>
      <c r="H42" s="45">
        <f t="shared" si="6"/>
        <v>379838</v>
      </c>
      <c r="I42" s="45">
        <f t="shared" si="6"/>
        <v>-2672810</v>
      </c>
      <c r="J42" s="45">
        <f t="shared" si="6"/>
        <v>-9961975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-9961975</v>
      </c>
      <c r="X42" s="45">
        <f t="shared" si="6"/>
        <v>-80992657</v>
      </c>
      <c r="Y42" s="45">
        <f t="shared" si="6"/>
        <v>71030682</v>
      </c>
      <c r="Z42" s="46">
        <f>+IF(X42&lt;&gt;0,+(Y42/X42)*100,0)</f>
        <v>-87.700150397584807</v>
      </c>
      <c r="AA42" s="47">
        <f>+AA25-AA40</f>
        <v>-165029469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-45407</v>
      </c>
      <c r="D45" s="18"/>
      <c r="E45" s="19">
        <v>-558141037</v>
      </c>
      <c r="F45" s="20">
        <v>-558141037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-264394886</v>
      </c>
      <c r="Y45" s="20">
        <v>264394886</v>
      </c>
      <c r="Z45" s="48">
        <v>-100</v>
      </c>
      <c r="AA45" s="22">
        <v>-558141037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-45407</v>
      </c>
      <c r="D48" s="51">
        <f>SUM(D45:D47)</f>
        <v>0</v>
      </c>
      <c r="E48" s="52">
        <f t="shared" si="7"/>
        <v>-558141037</v>
      </c>
      <c r="F48" s="53">
        <f t="shared" si="7"/>
        <v>-558141037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-264394886</v>
      </c>
      <c r="Y48" s="53">
        <f t="shared" si="7"/>
        <v>264394886</v>
      </c>
      <c r="Z48" s="54">
        <f>+IF(X48&lt;&gt;0,+(Y48/X48)*100,0)</f>
        <v>-100</v>
      </c>
      <c r="AA48" s="55">
        <f>SUM(AA45:AA47)</f>
        <v>-558141037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93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94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95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C2293A2-EBEB-472D-BE4C-42FE4A04BF1A}"/>
</file>

<file path=customXml/itemProps2.xml><?xml version="1.0" encoding="utf-8"?>
<ds:datastoreItem xmlns:ds="http://schemas.openxmlformats.org/officeDocument/2006/customXml" ds:itemID="{2FB51C34-B924-4C82-B979-CAD100D0771B}"/>
</file>

<file path=customXml/itemProps3.xml><?xml version="1.0" encoding="utf-8"?>
<ds:datastoreItem xmlns:ds="http://schemas.openxmlformats.org/officeDocument/2006/customXml" ds:itemID="{4ED04292-9B65-488E-AF2E-B5ABEA0E29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2021-11-22T13:38:30Z</dcterms:created>
  <dcterms:modified xsi:type="dcterms:W3CDTF">2021-11-22T13:42:46Z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